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/>
  <mc:AlternateContent xmlns:mc="http://schemas.openxmlformats.org/markup-compatibility/2006">
    <mc:Choice Requires="x15">
      <x15ac:absPath xmlns:x15ac="http://schemas.microsoft.com/office/spreadsheetml/2010/11/ac" url="C:\Users\rober\Desktop\Specimen results\"/>
    </mc:Choice>
  </mc:AlternateContent>
  <bookViews>
    <workbookView xWindow="0" yWindow="0" windowWidth="9996" windowHeight="4848"/>
  </bookViews>
  <sheets>
    <sheet name="KCL" sheetId="12" r:id="rId1"/>
    <sheet name="KOH" sheetId="10" r:id="rId2"/>
    <sheet name="KCO3" sheetId="6" r:id="rId3"/>
    <sheet name="Distilled" sheetId="4" r:id="rId4"/>
    <sheet name="Graph graph graph" sheetId="8" r:id="rId5"/>
    <sheet name="KCO3 soil core after 3 weeks" sheetId="7" r:id="rId6"/>
    <sheet name="Sheet1" sheetId="9" r:id="rId7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0" i="6" l="1"/>
  <c r="J29" i="6"/>
  <c r="M5" i="6"/>
  <c r="M7" i="6" s="1"/>
  <c r="M6" i="6"/>
  <c r="N33" i="7"/>
  <c r="N32" i="7"/>
  <c r="M8" i="6" l="1"/>
  <c r="N13" i="12"/>
  <c r="M15" i="12" s="1"/>
  <c r="O19" i="12" s="1"/>
  <c r="K27" i="12"/>
  <c r="S12" i="12"/>
  <c r="R12" i="12"/>
  <c r="S11" i="12"/>
  <c r="R11" i="12"/>
  <c r="M11" i="12"/>
  <c r="S10" i="12"/>
  <c r="R10" i="12"/>
  <c r="S9" i="12"/>
  <c r="R9" i="12"/>
  <c r="I7" i="12"/>
  <c r="E7" i="12"/>
  <c r="M6" i="12"/>
  <c r="J6" i="12"/>
  <c r="I6" i="12"/>
  <c r="H6" i="12"/>
  <c r="G6" i="12"/>
  <c r="F6" i="12"/>
  <c r="E6" i="12"/>
  <c r="D6" i="12"/>
  <c r="C6" i="12"/>
  <c r="M5" i="12"/>
  <c r="J5" i="12"/>
  <c r="I5" i="12"/>
  <c r="I8" i="12" s="1"/>
  <c r="H5" i="12"/>
  <c r="H7" i="12" s="1"/>
  <c r="H8" i="12" s="1"/>
  <c r="G5" i="12"/>
  <c r="F5" i="12"/>
  <c r="E5" i="12"/>
  <c r="E8" i="12" s="1"/>
  <c r="D5" i="12"/>
  <c r="D7" i="12" s="1"/>
  <c r="D8" i="12" s="1"/>
  <c r="C5" i="12"/>
  <c r="K27" i="10"/>
  <c r="M15" i="10"/>
  <c r="O19" i="10" s="1"/>
  <c r="S12" i="10"/>
  <c r="R12" i="10"/>
  <c r="S11" i="10"/>
  <c r="R11" i="10"/>
  <c r="M11" i="10"/>
  <c r="S10" i="10"/>
  <c r="R10" i="10"/>
  <c r="S9" i="10"/>
  <c r="R9" i="10"/>
  <c r="J7" i="10"/>
  <c r="J9" i="10" s="1"/>
  <c r="F7" i="10"/>
  <c r="M6" i="10"/>
  <c r="J6" i="10"/>
  <c r="I6" i="10"/>
  <c r="H6" i="10"/>
  <c r="G6" i="10"/>
  <c r="F6" i="10"/>
  <c r="E6" i="10"/>
  <c r="D6" i="10"/>
  <c r="C6" i="10"/>
  <c r="M5" i="10"/>
  <c r="J5" i="10"/>
  <c r="J8" i="10" s="1"/>
  <c r="I5" i="10"/>
  <c r="I7" i="10" s="1"/>
  <c r="H5" i="10"/>
  <c r="G5" i="10"/>
  <c r="F5" i="10"/>
  <c r="F8" i="10" s="1"/>
  <c r="E5" i="10"/>
  <c r="E7" i="10" s="1"/>
  <c r="D5" i="10"/>
  <c r="C5" i="10"/>
  <c r="F8" i="12" l="1"/>
  <c r="I9" i="12"/>
  <c r="F7" i="12"/>
  <c r="J7" i="12"/>
  <c r="N15" i="12"/>
  <c r="C7" i="12"/>
  <c r="C8" i="12" s="1"/>
  <c r="G7" i="12"/>
  <c r="G8" i="12" s="1"/>
  <c r="M7" i="12"/>
  <c r="M8" i="12" s="1"/>
  <c r="E8" i="10"/>
  <c r="I8" i="10"/>
  <c r="I9" i="10" s="1"/>
  <c r="D8" i="10"/>
  <c r="C7" i="10"/>
  <c r="G7" i="10"/>
  <c r="G8" i="10" s="1"/>
  <c r="M7" i="10"/>
  <c r="M8" i="10" s="1"/>
  <c r="D7" i="10"/>
  <c r="H7" i="10"/>
  <c r="J8" i="12" l="1"/>
  <c r="J9" i="12" s="1"/>
  <c r="H8" i="10"/>
  <c r="C8" i="10"/>
  <c r="N15" i="10" s="1"/>
  <c r="L14" i="9" l="1"/>
  <c r="L15" i="9"/>
  <c r="F7" i="9" l="1"/>
  <c r="V11" i="7" l="1"/>
  <c r="V7" i="7"/>
  <c r="W13" i="7"/>
  <c r="V23" i="7" l="1"/>
  <c r="L6" i="7"/>
  <c r="L5" i="7"/>
  <c r="I6" i="7"/>
  <c r="H6" i="7"/>
  <c r="G6" i="7"/>
  <c r="F6" i="7"/>
  <c r="E6" i="7"/>
  <c r="D6" i="7"/>
  <c r="C6" i="7"/>
  <c r="C5" i="7"/>
  <c r="I10" i="7"/>
  <c r="I7" i="7"/>
  <c r="V5" i="7"/>
  <c r="I5" i="7"/>
  <c r="H5" i="7"/>
  <c r="G5" i="7"/>
  <c r="F5" i="7"/>
  <c r="E5" i="7"/>
  <c r="D5" i="7"/>
  <c r="P12" i="7"/>
  <c r="O12" i="7"/>
  <c r="P11" i="7"/>
  <c r="O11" i="7"/>
  <c r="P10" i="7"/>
  <c r="O10" i="7"/>
  <c r="H10" i="7"/>
  <c r="G10" i="7"/>
  <c r="F10" i="7"/>
  <c r="E10" i="7"/>
  <c r="D10" i="7"/>
  <c r="C10" i="7"/>
  <c r="P9" i="7"/>
  <c r="O9" i="7"/>
  <c r="D7" i="7"/>
  <c r="F7" i="7" l="1"/>
  <c r="L7" i="7"/>
  <c r="I8" i="7"/>
  <c r="I9" i="7" s="1"/>
  <c r="V8" i="7"/>
  <c r="V9" i="7" s="1"/>
  <c r="V13" i="7" s="1"/>
  <c r="V15" i="7" s="1"/>
  <c r="X19" i="7" s="1"/>
  <c r="H7" i="7"/>
  <c r="H8" i="7" s="1"/>
  <c r="H9" i="7" s="1"/>
  <c r="G7" i="7"/>
  <c r="G8" i="7" s="1"/>
  <c r="G9" i="7" s="1"/>
  <c r="F8" i="7"/>
  <c r="F9" i="7" s="1"/>
  <c r="E7" i="7"/>
  <c r="E8" i="7" s="1"/>
  <c r="E9" i="7" s="1"/>
  <c r="C7" i="7"/>
  <c r="C8" i="7" s="1"/>
  <c r="C9" i="7" s="1"/>
  <c r="R13" i="7" s="1"/>
  <c r="D8" i="7"/>
  <c r="D9" i="7" s="1"/>
  <c r="M11" i="6"/>
  <c r="T28" i="6"/>
  <c r="T27" i="6"/>
  <c r="Z29" i="6"/>
  <c r="Z32" i="6"/>
  <c r="AA32" i="6"/>
  <c r="AA28" i="6"/>
  <c r="Z28" i="6"/>
  <c r="Y28" i="6"/>
  <c r="X28" i="6"/>
  <c r="W28" i="6"/>
  <c r="V28" i="6"/>
  <c r="U28" i="6"/>
  <c r="AA27" i="6"/>
  <c r="AA29" i="6" s="1"/>
  <c r="Z27" i="6"/>
  <c r="Z30" i="6" s="1"/>
  <c r="Z31" i="6" s="1"/>
  <c r="Y27" i="6"/>
  <c r="X27" i="6"/>
  <c r="W27" i="6"/>
  <c r="W29" i="6" s="1"/>
  <c r="V27" i="6"/>
  <c r="U27" i="6"/>
  <c r="J11" i="4"/>
  <c r="K13" i="4" s="1"/>
  <c r="H6" i="4"/>
  <c r="G6" i="4"/>
  <c r="F6" i="4"/>
  <c r="E6" i="4"/>
  <c r="D6" i="4"/>
  <c r="C6" i="4"/>
  <c r="S12" i="6"/>
  <c r="R12" i="6"/>
  <c r="S11" i="6"/>
  <c r="R11" i="6"/>
  <c r="S10" i="6"/>
  <c r="R10" i="6"/>
  <c r="Y32" i="6"/>
  <c r="X32" i="6"/>
  <c r="W32" i="6"/>
  <c r="V32" i="6"/>
  <c r="U32" i="6"/>
  <c r="T32" i="6"/>
  <c r="S9" i="6"/>
  <c r="R9" i="6"/>
  <c r="Y29" i="6" l="1"/>
  <c r="AA30" i="6"/>
  <c r="AA31" i="6" s="1"/>
  <c r="L8" i="7"/>
  <c r="L9" i="7" s="1"/>
  <c r="W15" i="7"/>
  <c r="T29" i="6"/>
  <c r="T30" i="6" s="1"/>
  <c r="T31" i="6" s="1"/>
  <c r="U13" i="6" s="1"/>
  <c r="X29" i="6"/>
  <c r="X30" i="6" s="1"/>
  <c r="X31" i="6" s="1"/>
  <c r="Y30" i="6"/>
  <c r="Y31" i="6" s="1"/>
  <c r="V29" i="6"/>
  <c r="M15" i="6"/>
  <c r="O19" i="6" s="1"/>
  <c r="U29" i="6"/>
  <c r="W30" i="6"/>
  <c r="W31" i="6" s="1"/>
  <c r="U30" i="6" l="1"/>
  <c r="U31" i="6" s="1"/>
  <c r="V30" i="6"/>
  <c r="V31" i="6" s="1"/>
  <c r="N15" i="6"/>
  <c r="J6" i="4"/>
  <c r="J5" i="4"/>
  <c r="J7" i="4" s="1"/>
  <c r="D10" i="4"/>
  <c r="E10" i="4"/>
  <c r="F10" i="4"/>
  <c r="G10" i="4"/>
  <c r="H10" i="4"/>
  <c r="C10" i="4"/>
  <c r="C5" i="4"/>
  <c r="H5" i="4"/>
  <c r="H7" i="4" s="1"/>
  <c r="H8" i="4" s="1"/>
  <c r="H9" i="4" s="1"/>
  <c r="G5" i="4"/>
  <c r="F5" i="4"/>
  <c r="E5" i="4"/>
  <c r="D5" i="4"/>
  <c r="J8" i="4" l="1"/>
  <c r="J9" i="4" s="1"/>
  <c r="G7" i="4"/>
  <c r="G8" i="4" s="1"/>
  <c r="G9" i="4" l="1"/>
  <c r="P12" i="4"/>
  <c r="O12" i="4"/>
  <c r="P11" i="4"/>
  <c r="O11" i="4"/>
  <c r="P10" i="4"/>
  <c r="O10" i="4"/>
  <c r="P9" i="4"/>
  <c r="O9" i="4"/>
  <c r="F7" i="4" l="1"/>
  <c r="F8" i="4" s="1"/>
  <c r="F9" i="4" s="1"/>
  <c r="E7" i="4"/>
  <c r="E8" i="4" s="1"/>
  <c r="E9" i="4" s="1"/>
  <c r="D7" i="4"/>
  <c r="D8" i="4" s="1"/>
  <c r="D9" i="4" s="1"/>
  <c r="C7" i="4"/>
  <c r="C8" i="4" s="1"/>
  <c r="C9" i="4" s="1"/>
  <c r="R13" i="4" s="1"/>
  <c r="J15" i="4" l="1"/>
  <c r="K15" i="4" s="1"/>
  <c r="L19" i="4" l="1"/>
</calcChain>
</file>

<file path=xl/sharedStrings.xml><?xml version="1.0" encoding="utf-8"?>
<sst xmlns="http://schemas.openxmlformats.org/spreadsheetml/2006/main" count="531" uniqueCount="54">
  <si>
    <t>mass Container</t>
  </si>
  <si>
    <t>Mass of container+wet soil</t>
  </si>
  <si>
    <t>Mass of container+dry soil</t>
  </si>
  <si>
    <t>Mass of water</t>
  </si>
  <si>
    <t>Mass of soil</t>
  </si>
  <si>
    <t>Water content</t>
  </si>
  <si>
    <t>Mean pen read (mm)</t>
  </si>
  <si>
    <t xml:space="preserve">Pen read </t>
  </si>
  <si>
    <t>pi</t>
  </si>
  <si>
    <t>ll</t>
  </si>
  <si>
    <t>pl</t>
  </si>
  <si>
    <t>li</t>
  </si>
  <si>
    <t xml:space="preserve">Activity </t>
  </si>
  <si>
    <t>Plasticity</t>
  </si>
  <si>
    <t>NWC</t>
  </si>
  <si>
    <t>pH</t>
  </si>
  <si>
    <t>Plast</t>
  </si>
  <si>
    <t>Sample</t>
  </si>
  <si>
    <t>Liquid Limit</t>
  </si>
  <si>
    <t>Plasticity Index</t>
  </si>
  <si>
    <t>Liquidity Index</t>
  </si>
  <si>
    <t>Activity</t>
  </si>
  <si>
    <t>Distilled</t>
  </si>
  <si>
    <t>KOH</t>
  </si>
  <si>
    <t>K2CO3</t>
  </si>
  <si>
    <t>KCL</t>
  </si>
  <si>
    <t>Plastic Limit</t>
  </si>
  <si>
    <t>Disitilled (Mills, 2016)</t>
  </si>
  <si>
    <t>Distilled( Moon 2016)</t>
  </si>
  <si>
    <t>(%)</t>
  </si>
  <si>
    <t>Column1</t>
  </si>
  <si>
    <t>Column2</t>
  </si>
  <si>
    <t>Column3</t>
  </si>
  <si>
    <t>Column4</t>
  </si>
  <si>
    <t>Column5</t>
  </si>
  <si>
    <t>Column6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</si>
  <si>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</si>
  <si>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</si>
  <si>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</si>
  <si>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</si>
  <si>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</si>
  <si>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</si>
  <si>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</si>
  <si>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</si>
  <si>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</si>
  <si>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</si>
  <si>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</si>
  <si>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</si>
  <si>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</si>
  <si>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Confidence Level(95.0%)</t>
  </si>
  <si>
    <t>Column7</t>
  </si>
  <si>
    <t>Column8</t>
  </si>
  <si>
    <t>pH paste</t>
  </si>
  <si>
    <t>pH air dry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</si>
</sst>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0" xfId="0" applyFont="1"/>
    <xf numFmtId="0" fontId="0" fillId="0" borderId="0" xfId="0" applyBorder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0" xfId="0" applyFill="1" applyBorder="1" applyAlignment="1"/>
    <xf numFmtId="0" fontId="0" fillId="0" borderId="2" xfId="0" applyFill="1" applyBorder="1" applyAlignment="1"/>
    <xf numFmtId="0" fontId="1" fillId="0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calcChain" Target="calcChain.xml"/><Relationship Id="rId5" Type="http://schemas.openxmlformats.org/officeDocument/2006/relationships/chartsheet" Target="chartsheets/sheet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413477754301487"/>
          <c:y val="8.9216876526157188E-2"/>
          <c:w val="0.84999404912139964"/>
          <c:h val="0.76678257101050362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5805509223618441"/>
                  <c:y val="0.1327153925732162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KCL!$L$22:$S$22</c:f>
                <c:numCache>
                  <c:formatCode>General</c:formatCode>
                  <c:ptCount val="8"/>
                  <c:pt idx="0">
                    <c:v>0.4281744192888377</c:v>
                  </c:pt>
                  <c:pt idx="1">
                    <c:v>6.6164777470930689</c:v>
                  </c:pt>
                  <c:pt idx="2">
                    <c:v>0.60092521257733167</c:v>
                  </c:pt>
                  <c:pt idx="3">
                    <c:v>2.7284509239574835</c:v>
                  </c:pt>
                  <c:pt idx="4">
                    <c:v>4.6043457732885358</c:v>
                  </c:pt>
                  <c:pt idx="5">
                    <c:v>3.3408249147644828</c:v>
                  </c:pt>
                  <c:pt idx="6">
                    <c:v>5.0425963330191106</c:v>
                  </c:pt>
                  <c:pt idx="7">
                    <c:v>4.4621868081817366</c:v>
                  </c:pt>
                </c:numCache>
              </c:numRef>
            </c:plus>
            <c:minus>
              <c:numRef>
                <c:f>KCL!$L$22:$S$22</c:f>
                <c:numCache>
                  <c:formatCode>General</c:formatCode>
                  <c:ptCount val="8"/>
                  <c:pt idx="0">
                    <c:v>0.4281744192888377</c:v>
                  </c:pt>
                  <c:pt idx="1">
                    <c:v>6.6164777470930689</c:v>
                  </c:pt>
                  <c:pt idx="2">
                    <c:v>0.60092521257733167</c:v>
                  </c:pt>
                  <c:pt idx="3">
                    <c:v>2.7284509239574835</c:v>
                  </c:pt>
                  <c:pt idx="4">
                    <c:v>4.6043457732885358</c:v>
                  </c:pt>
                  <c:pt idx="5">
                    <c:v>3.3408249147644828</c:v>
                  </c:pt>
                  <c:pt idx="6">
                    <c:v>5.0425963330191106</c:v>
                  </c:pt>
                  <c:pt idx="7">
                    <c:v>4.4621868081817366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KCL!$C$9:$G$9</c:f>
              <c:numCache>
                <c:formatCode>General</c:formatCode>
                <c:ptCount val="5"/>
                <c:pt idx="0">
                  <c:v>77</c:v>
                </c:pt>
                <c:pt idx="1">
                  <c:v>82</c:v>
                </c:pt>
                <c:pt idx="2">
                  <c:v>84.9</c:v>
                </c:pt>
                <c:pt idx="3">
                  <c:v>87</c:v>
                </c:pt>
                <c:pt idx="4">
                  <c:v>92</c:v>
                </c:pt>
              </c:numCache>
            </c:numRef>
          </c:xVal>
          <c:yVal>
            <c:numRef>
              <c:f>KCL!$C$10:$G$10</c:f>
              <c:numCache>
                <c:formatCode>General</c:formatCode>
                <c:ptCount val="5"/>
                <c:pt idx="0">
                  <c:v>17</c:v>
                </c:pt>
                <c:pt idx="1">
                  <c:v>23</c:v>
                </c:pt>
                <c:pt idx="2">
                  <c:v>28</c:v>
                </c:pt>
                <c:pt idx="3">
                  <c:v>35</c:v>
                </c:pt>
                <c:pt idx="4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2B-4CFC-A7FC-A4A7A2E4CBDA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trendline>
            <c:spPr>
              <a:ln w="25400" cap="rnd">
                <a:solidFill>
                  <a:schemeClr val="accent2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KCL!$N$32:$P$32</c:f>
              <c:numCache>
                <c:formatCode>General</c:formatCode>
                <c:ptCount val="3"/>
                <c:pt idx="0">
                  <c:v>75</c:v>
                </c:pt>
                <c:pt idx="1">
                  <c:v>80</c:v>
                </c:pt>
                <c:pt idx="2">
                  <c:v>110</c:v>
                </c:pt>
              </c:numCache>
            </c:numRef>
          </c:xVal>
          <c:yVal>
            <c:numRef>
              <c:f>KCL!$N$31:$P$31</c:f>
              <c:numCache>
                <c:formatCode>General</c:formatCode>
                <c:ptCount val="3"/>
                <c:pt idx="0">
                  <c:v>20</c:v>
                </c:pt>
                <c:pt idx="1">
                  <c:v>20</c:v>
                </c:pt>
                <c:pt idx="2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57-4B30-A72A-785E33CC55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387280"/>
        <c:axId val="245386624"/>
      </c:scatterChart>
      <c:valAx>
        <c:axId val="245387280"/>
        <c:scaling>
          <c:orientation val="minMax"/>
          <c:max val="100"/>
          <c:min val="7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Moisture Content</a:t>
                </a:r>
                <a:r>
                  <a:rPr lang="en-US" baseline="0"/>
                  <a:t>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386624"/>
        <c:crosses val="autoZero"/>
        <c:crossBetween val="midCat"/>
      </c:valAx>
      <c:valAx>
        <c:axId val="2453866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Cone Penetration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3872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36446904411366"/>
          <c:y val="9.4148526355358531E-2"/>
          <c:w val="0.83453880204067676"/>
          <c:h val="0.7519870980369008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26376484464312616"/>
                  <c:y val="-0.2121547508664605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KOH!$E$49:$I$49</c:f>
                <c:numCache>
                  <c:formatCode>General</c:formatCode>
                  <c:ptCount val="5"/>
                  <c:pt idx="0">
                    <c:v>0.4281744192888377</c:v>
                  </c:pt>
                  <c:pt idx="1">
                    <c:v>6.6164777470930689</c:v>
                  </c:pt>
                  <c:pt idx="2">
                    <c:v>0.60092521257733167</c:v>
                  </c:pt>
                  <c:pt idx="3">
                    <c:v>2.7284509239574835</c:v>
                  </c:pt>
                  <c:pt idx="4">
                    <c:v>4.6043457732885358</c:v>
                  </c:pt>
                </c:numCache>
              </c:numRef>
            </c:plus>
            <c:minus>
              <c:numRef>
                <c:f>KOH!$E$49:$I$49</c:f>
                <c:numCache>
                  <c:formatCode>General</c:formatCode>
                  <c:ptCount val="5"/>
                  <c:pt idx="0">
                    <c:v>0.4281744192888377</c:v>
                  </c:pt>
                  <c:pt idx="1">
                    <c:v>6.6164777470930689</c:v>
                  </c:pt>
                  <c:pt idx="2">
                    <c:v>0.60092521257733167</c:v>
                  </c:pt>
                  <c:pt idx="3">
                    <c:v>2.7284509239574835</c:v>
                  </c:pt>
                  <c:pt idx="4">
                    <c:v>4.6043457732885358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KOH!$C$9:$G$9</c:f>
              <c:numCache>
                <c:formatCode>General</c:formatCode>
                <c:ptCount val="5"/>
                <c:pt idx="0">
                  <c:v>76</c:v>
                </c:pt>
                <c:pt idx="1">
                  <c:v>82.6</c:v>
                </c:pt>
                <c:pt idx="2">
                  <c:v>85.54</c:v>
                </c:pt>
                <c:pt idx="3">
                  <c:v>93</c:v>
                </c:pt>
                <c:pt idx="4">
                  <c:v>94</c:v>
                </c:pt>
              </c:numCache>
            </c:numRef>
          </c:xVal>
          <c:yVal>
            <c:numRef>
              <c:f>KOH!$C$10:$G$10</c:f>
              <c:numCache>
                <c:formatCode>General</c:formatCode>
                <c:ptCount val="5"/>
                <c:pt idx="0">
                  <c:v>16</c:v>
                </c:pt>
                <c:pt idx="1">
                  <c:v>17.100000000000001</c:v>
                </c:pt>
                <c:pt idx="2">
                  <c:v>22.8</c:v>
                </c:pt>
                <c:pt idx="3">
                  <c:v>24</c:v>
                </c:pt>
                <c:pt idx="4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9F4-49A7-97D8-76735FFB9A74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KOH!$M$30:$O$30</c:f>
              <c:numCache>
                <c:formatCode>General</c:formatCode>
                <c:ptCount val="3"/>
                <c:pt idx="0">
                  <c:v>75</c:v>
                </c:pt>
                <c:pt idx="1">
                  <c:v>80</c:v>
                </c:pt>
                <c:pt idx="2">
                  <c:v>110</c:v>
                </c:pt>
              </c:numCache>
            </c:numRef>
          </c:xVal>
          <c:yVal>
            <c:numRef>
              <c:f>KOH!$M$29:$O$29</c:f>
              <c:numCache>
                <c:formatCode>General</c:formatCode>
                <c:ptCount val="3"/>
                <c:pt idx="0">
                  <c:v>20</c:v>
                </c:pt>
                <c:pt idx="1">
                  <c:v>20</c:v>
                </c:pt>
                <c:pt idx="2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BD-4B55-9CDB-00D25F2076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387280"/>
        <c:axId val="245386624"/>
      </c:scatterChart>
      <c:valAx>
        <c:axId val="245387280"/>
        <c:scaling>
          <c:orientation val="minMax"/>
          <c:max val="100"/>
          <c:min val="7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Moisture Content</a:t>
                </a:r>
                <a:r>
                  <a:rPr lang="en-US" baseline="0"/>
                  <a:t>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386624"/>
        <c:crosses val="autoZero"/>
        <c:crossBetween val="midCat"/>
      </c:valAx>
      <c:valAx>
        <c:axId val="2453866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Cone Penetration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3872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9299497619283476E-2"/>
                  <c:y val="-0.1138758236534954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'KCO3'!$E$49:$K$49</c:f>
                <c:numCache>
                  <c:formatCode>General</c:formatCode>
                  <c:ptCount val="7"/>
                  <c:pt idx="0">
                    <c:v>1.4063348739819328</c:v>
                  </c:pt>
                  <c:pt idx="1">
                    <c:v>1.4757295747452439</c:v>
                  </c:pt>
                  <c:pt idx="2">
                    <c:v>3.1490739379485309</c:v>
                  </c:pt>
                  <c:pt idx="3">
                    <c:v>4.4152513455571754</c:v>
                  </c:pt>
                  <c:pt idx="4">
                    <c:v>2.6708300832013507</c:v>
                  </c:pt>
                  <c:pt idx="5">
                    <c:v>3.3141112433551982</c:v>
                  </c:pt>
                  <c:pt idx="6">
                    <c:v>2.9059326290271161</c:v>
                  </c:pt>
                </c:numCache>
              </c:numRef>
            </c:plus>
            <c:minus>
              <c:numRef>
                <c:f>'KCO3'!$E$49:$K$49</c:f>
                <c:numCache>
                  <c:formatCode>General</c:formatCode>
                  <c:ptCount val="7"/>
                  <c:pt idx="0">
                    <c:v>1.4063348739819328</c:v>
                  </c:pt>
                  <c:pt idx="1">
                    <c:v>1.4757295747452439</c:v>
                  </c:pt>
                  <c:pt idx="2">
                    <c:v>3.1490739379485309</c:v>
                  </c:pt>
                  <c:pt idx="3">
                    <c:v>4.4152513455571754</c:v>
                  </c:pt>
                  <c:pt idx="4">
                    <c:v>2.6708300832013507</c:v>
                  </c:pt>
                  <c:pt idx="5">
                    <c:v>3.3141112433551982</c:v>
                  </c:pt>
                  <c:pt idx="6">
                    <c:v>2.9059326290271161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'KCO3'!$C$10:$I$10</c:f>
              <c:numCache>
                <c:formatCode>General</c:formatCode>
                <c:ptCount val="7"/>
                <c:pt idx="0">
                  <c:v>75.098814229249001</c:v>
                </c:pt>
                <c:pt idx="1">
                  <c:v>75.279106858054249</c:v>
                </c:pt>
                <c:pt idx="2">
                  <c:v>83.191489361702139</c:v>
                </c:pt>
                <c:pt idx="3">
                  <c:v>83.359999999999985</c:v>
                </c:pt>
                <c:pt idx="4">
                  <c:v>85.403726708074572</c:v>
                </c:pt>
                <c:pt idx="5">
                  <c:v>91.083916083916066</c:v>
                </c:pt>
                <c:pt idx="6">
                  <c:v>93.320235756385074</c:v>
                </c:pt>
              </c:numCache>
            </c:numRef>
          </c:xVal>
          <c:yVal>
            <c:numRef>
              <c:f>'KCO3'!$C$11:$I$11</c:f>
              <c:numCache>
                <c:formatCode>General</c:formatCode>
                <c:ptCount val="7"/>
                <c:pt idx="0">
                  <c:v>5.8666666666666663</c:v>
                </c:pt>
                <c:pt idx="1">
                  <c:v>6.2666666666666666</c:v>
                </c:pt>
                <c:pt idx="2">
                  <c:v>8.4499999999999993</c:v>
                </c:pt>
                <c:pt idx="3">
                  <c:v>11.983333333333333</c:v>
                </c:pt>
                <c:pt idx="4">
                  <c:v>14.2</c:v>
                </c:pt>
                <c:pt idx="5">
                  <c:v>18.25</c:v>
                </c:pt>
                <c:pt idx="6">
                  <c:v>22.366666666666667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33-4967-BAB1-B36DFEC353CE}"/>
            </c:ext>
          </c:extLst>
        </c:ser>
        <c:ser>
          <c:idx val="1"/>
          <c:order val="1"/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xVal>
            <c:numRef>
              <c:f>'KCO3'!$J$38:$L$38</c:f>
              <c:numCache>
                <c:formatCode>General</c:formatCode>
                <c:ptCount val="3"/>
                <c:pt idx="0">
                  <c:v>75</c:v>
                </c:pt>
                <c:pt idx="1">
                  <c:v>80</c:v>
                </c:pt>
                <c:pt idx="2">
                  <c:v>110</c:v>
                </c:pt>
              </c:numCache>
            </c:numRef>
          </c:xVal>
          <c:yVal>
            <c:numRef>
              <c:f>'KCO3'!$J$37:$L$37</c:f>
              <c:numCache>
                <c:formatCode>General</c:formatCode>
                <c:ptCount val="3"/>
                <c:pt idx="0">
                  <c:v>20</c:v>
                </c:pt>
                <c:pt idx="1">
                  <c:v>20</c:v>
                </c:pt>
                <c:pt idx="2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C7-4EDD-82C0-A8AB31F56D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387280"/>
        <c:axId val="245386624"/>
      </c:scatterChart>
      <c:valAx>
        <c:axId val="245387280"/>
        <c:scaling>
          <c:orientation val="minMax"/>
          <c:max val="100"/>
          <c:min val="7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Moisture Content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386624"/>
        <c:crosses val="autoZero"/>
        <c:crossBetween val="midCat"/>
      </c:valAx>
      <c:valAx>
        <c:axId val="2453866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Cone Penetration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3872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3685916682491156E-2"/>
          <c:y val="9.8266638904098327E-2"/>
          <c:w val="0.90808655072354383"/>
          <c:h val="0.7813095077942268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41275" cap="rnd">
                <a:solidFill>
                  <a:schemeClr val="accent1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5487029145150625E-2"/>
                  <c:y val="-2.439792786130826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Distilled!$J$34:$N$34</c:f>
                <c:numCache>
                  <c:formatCode>General</c:formatCode>
                  <c:ptCount val="5"/>
                  <c:pt idx="0">
                    <c:v>2.7039066387564334</c:v>
                  </c:pt>
                  <c:pt idx="1">
                    <c:v>1.4375905768565218</c:v>
                  </c:pt>
                  <c:pt idx="2">
                    <c:v>4.5491146879853934</c:v>
                  </c:pt>
                  <c:pt idx="3">
                    <c:v>3.6216938946667856</c:v>
                  </c:pt>
                  <c:pt idx="4">
                    <c:v>1.3017082793177759</c:v>
                  </c:pt>
                </c:numCache>
              </c:numRef>
            </c:plus>
            <c:minus>
              <c:numRef>
                <c:f>Distilled!$J$34:$N$34</c:f>
                <c:numCache>
                  <c:formatCode>General</c:formatCode>
                  <c:ptCount val="5"/>
                  <c:pt idx="0">
                    <c:v>2.7039066387564334</c:v>
                  </c:pt>
                  <c:pt idx="1">
                    <c:v>1.4375905768565218</c:v>
                  </c:pt>
                  <c:pt idx="2">
                    <c:v>4.5491146879853934</c:v>
                  </c:pt>
                  <c:pt idx="3">
                    <c:v>3.6216938946667856</c:v>
                  </c:pt>
                  <c:pt idx="4">
                    <c:v>1.3017082793177759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Distilled!$C$9:$G$9</c:f>
              <c:numCache>
                <c:formatCode>General</c:formatCode>
                <c:ptCount val="5"/>
                <c:pt idx="0">
                  <c:v>80.368098159509216</c:v>
                </c:pt>
                <c:pt idx="1">
                  <c:v>82.35294117647058</c:v>
                </c:pt>
                <c:pt idx="2">
                  <c:v>87.20930232558139</c:v>
                </c:pt>
                <c:pt idx="3">
                  <c:v>92.543859649122808</c:v>
                </c:pt>
                <c:pt idx="4">
                  <c:v>98.655913978494624</c:v>
                </c:pt>
              </c:numCache>
            </c:numRef>
          </c:xVal>
          <c:yVal>
            <c:numRef>
              <c:f>Distilled!$C$10:$G$10</c:f>
              <c:numCache>
                <c:formatCode>General</c:formatCode>
                <c:ptCount val="5"/>
                <c:pt idx="0">
                  <c:v>8.7666666666666675</c:v>
                </c:pt>
                <c:pt idx="1">
                  <c:v>13.9</c:v>
                </c:pt>
                <c:pt idx="2">
                  <c:v>16.916666666666664</c:v>
                </c:pt>
                <c:pt idx="3">
                  <c:v>20.05</c:v>
                </c:pt>
                <c:pt idx="4">
                  <c:v>24.366666666666667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AC-4F2D-BAC7-6266EA62C505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trendline>
            <c:spPr>
              <a:ln w="9525" cap="rnd">
                <a:solidFill>
                  <a:schemeClr val="accent2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Distilled!$L$27:$N$27</c:f>
              <c:numCache>
                <c:formatCode>General</c:formatCode>
                <c:ptCount val="3"/>
                <c:pt idx="0">
                  <c:v>75</c:v>
                </c:pt>
                <c:pt idx="1">
                  <c:v>80</c:v>
                </c:pt>
                <c:pt idx="2">
                  <c:v>110</c:v>
                </c:pt>
              </c:numCache>
            </c:numRef>
          </c:xVal>
          <c:yVal>
            <c:numRef>
              <c:f>Distilled!$L$26:$N$26</c:f>
              <c:numCache>
                <c:formatCode>General</c:formatCode>
                <c:ptCount val="3"/>
                <c:pt idx="0">
                  <c:v>20</c:v>
                </c:pt>
                <c:pt idx="1">
                  <c:v>20</c:v>
                </c:pt>
                <c:pt idx="2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7AC-41B2-9334-86DBAEA6B1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387280"/>
        <c:axId val="245386624"/>
      </c:scatterChart>
      <c:valAx>
        <c:axId val="245387280"/>
        <c:scaling>
          <c:orientation val="minMax"/>
          <c:max val="100"/>
          <c:min val="7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Moisture Content (%)</a:t>
                </a:r>
              </a:p>
            </c:rich>
          </c:tx>
          <c:layout>
            <c:manualLayout>
              <c:xMode val="edge"/>
              <c:yMode val="edge"/>
              <c:x val="0.46016393184387588"/>
              <c:y val="0.930335375824344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386624"/>
        <c:crosses val="autoZero"/>
        <c:crossBetween val="midCat"/>
      </c:valAx>
      <c:valAx>
        <c:axId val="2453866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Cone Penetration</a:t>
                </a:r>
                <a:r>
                  <a:rPr lang="en-US" baseline="0"/>
                  <a:t> (mm)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3872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3683375256457745E-2"/>
          <c:y val="7.9032178466074354E-2"/>
          <c:w val="0.93868846977054821"/>
          <c:h val="0.87810915493518293"/>
        </c:manualLayout>
      </c:layout>
      <c:scatterChart>
        <c:scatterStyle val="lineMarker"/>
        <c:varyColors val="0"/>
        <c:ser>
          <c:idx val="1"/>
          <c:order val="0"/>
          <c:tx>
            <c:v>Distilled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Distilled!$C$9:$H$9</c:f>
              <c:numCache>
                <c:formatCode>General</c:formatCode>
                <c:ptCount val="6"/>
                <c:pt idx="0">
                  <c:v>80.368098159509216</c:v>
                </c:pt>
                <c:pt idx="1">
                  <c:v>82.35294117647058</c:v>
                </c:pt>
                <c:pt idx="2">
                  <c:v>87.20930232558139</c:v>
                </c:pt>
                <c:pt idx="3">
                  <c:v>92.543859649122808</c:v>
                </c:pt>
                <c:pt idx="4">
                  <c:v>98.655913978494624</c:v>
                </c:pt>
                <c:pt idx="5">
                  <c:v>105.3285968028419</c:v>
                </c:pt>
              </c:numCache>
            </c:numRef>
          </c:xVal>
          <c:yVal>
            <c:numRef>
              <c:f>Distilled!$C$10:$H$10</c:f>
              <c:numCache>
                <c:formatCode>General</c:formatCode>
                <c:ptCount val="6"/>
                <c:pt idx="0">
                  <c:v>8.7666666666666675</c:v>
                </c:pt>
                <c:pt idx="1">
                  <c:v>13.9</c:v>
                </c:pt>
                <c:pt idx="2">
                  <c:v>16.916666666666664</c:v>
                </c:pt>
                <c:pt idx="3">
                  <c:v>20.05</c:v>
                </c:pt>
                <c:pt idx="4">
                  <c:v>24.366666666666667</c:v>
                </c:pt>
                <c:pt idx="5">
                  <c:v>29.616666666666667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D2-428F-B00B-3FD0C3B83ED4}"/>
            </c:ext>
          </c:extLst>
        </c:ser>
        <c:ser>
          <c:idx val="2"/>
          <c:order val="1"/>
          <c:tx>
            <c:v>KCO3 init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'KCO3'!$T$31:$AA$31</c:f>
              <c:numCache>
                <c:formatCode>General</c:formatCode>
                <c:ptCount val="8"/>
                <c:pt idx="0">
                  <c:v>81.410256410256409</c:v>
                </c:pt>
                <c:pt idx="1">
                  <c:v>81.560283687943297</c:v>
                </c:pt>
                <c:pt idx="2">
                  <c:v>88.82352941176471</c:v>
                </c:pt>
                <c:pt idx="3">
                  <c:v>91.304347826086925</c:v>
                </c:pt>
                <c:pt idx="4">
                  <c:v>93.203883495145604</c:v>
                </c:pt>
                <c:pt idx="5">
                  <c:v>95.412844036697265</c:v>
                </c:pt>
                <c:pt idx="6">
                  <c:v>100.29850746268656</c:v>
                </c:pt>
                <c:pt idx="7">
                  <c:v>103.11111111111113</c:v>
                </c:pt>
              </c:numCache>
            </c:numRef>
          </c:xVal>
          <c:yVal>
            <c:numRef>
              <c:f>'KCO3'!$T$32:$AA$32</c:f>
              <c:numCache>
                <c:formatCode>General</c:formatCode>
                <c:ptCount val="8"/>
                <c:pt idx="0">
                  <c:v>9.65</c:v>
                </c:pt>
                <c:pt idx="1">
                  <c:v>17.566666666666666</c:v>
                </c:pt>
                <c:pt idx="2">
                  <c:v>20.183333333333334</c:v>
                </c:pt>
                <c:pt idx="3">
                  <c:v>22.166666666666664</c:v>
                </c:pt>
                <c:pt idx="4">
                  <c:v>21.4</c:v>
                </c:pt>
                <c:pt idx="5">
                  <c:v>22.183333333333334</c:v>
                </c:pt>
                <c:pt idx="6">
                  <c:v>21.483333333333334</c:v>
                </c:pt>
                <c:pt idx="7">
                  <c:v>24.566666666666666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D2-428F-B00B-3FD0C3B83ED4}"/>
            </c:ext>
          </c:extLst>
        </c:ser>
        <c:ser>
          <c:idx val="3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Distilled!$L$27:$N$27</c:f>
              <c:numCache>
                <c:formatCode>General</c:formatCode>
                <c:ptCount val="3"/>
                <c:pt idx="0">
                  <c:v>75</c:v>
                </c:pt>
                <c:pt idx="1">
                  <c:v>80</c:v>
                </c:pt>
                <c:pt idx="2">
                  <c:v>110</c:v>
                </c:pt>
              </c:numCache>
            </c:numRef>
          </c:xVal>
          <c:yVal>
            <c:numRef>
              <c:f>Distilled!$L$26:$N$26</c:f>
              <c:numCache>
                <c:formatCode>General</c:formatCode>
                <c:ptCount val="3"/>
                <c:pt idx="0">
                  <c:v>20</c:v>
                </c:pt>
                <c:pt idx="1">
                  <c:v>20</c:v>
                </c:pt>
                <c:pt idx="2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D2-428F-B00B-3FD0C3B83E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542288"/>
        <c:axId val="546533104"/>
      </c:scatterChart>
      <c:valAx>
        <c:axId val="546542288"/>
        <c:scaling>
          <c:orientation val="minMax"/>
          <c:min val="7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533104"/>
        <c:crosses val="autoZero"/>
        <c:crossBetween val="midCat"/>
      </c:valAx>
      <c:valAx>
        <c:axId val="546533104"/>
        <c:scaling>
          <c:orientation val="minMax"/>
          <c:min val="5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542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'KCO3 soil core after 3 weeks'!$C$9:$I$9</c:f>
              <c:numCache>
                <c:formatCode>General</c:formatCode>
                <c:ptCount val="7"/>
                <c:pt idx="0">
                  <c:v>75.098814229249001</c:v>
                </c:pt>
                <c:pt idx="1">
                  <c:v>75.279106858054249</c:v>
                </c:pt>
                <c:pt idx="2">
                  <c:v>83.191489361702139</c:v>
                </c:pt>
                <c:pt idx="3">
                  <c:v>83.359999999999985</c:v>
                </c:pt>
                <c:pt idx="4">
                  <c:v>85.403726708074572</c:v>
                </c:pt>
                <c:pt idx="5">
                  <c:v>91.083916083916066</c:v>
                </c:pt>
                <c:pt idx="6">
                  <c:v>93.320235756385074</c:v>
                </c:pt>
              </c:numCache>
            </c:numRef>
          </c:xVal>
          <c:yVal>
            <c:numRef>
              <c:f>'KCO3 soil core after 3 weeks'!$C$10:$I$10</c:f>
              <c:numCache>
                <c:formatCode>General</c:formatCode>
                <c:ptCount val="7"/>
                <c:pt idx="0">
                  <c:v>5.8666666666666663</c:v>
                </c:pt>
                <c:pt idx="1">
                  <c:v>6.2666666666666666</c:v>
                </c:pt>
                <c:pt idx="2">
                  <c:v>8.4499999999999993</c:v>
                </c:pt>
                <c:pt idx="3">
                  <c:v>11.983333333333333</c:v>
                </c:pt>
                <c:pt idx="4">
                  <c:v>14.2</c:v>
                </c:pt>
                <c:pt idx="5">
                  <c:v>18.25</c:v>
                </c:pt>
                <c:pt idx="6">
                  <c:v>22.366666666666667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11-4BD5-9D8F-69DB03C2C2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387280"/>
        <c:axId val="245386624"/>
      </c:scatterChart>
      <c:valAx>
        <c:axId val="245387280"/>
        <c:scaling>
          <c:orientation val="minMax"/>
          <c:min val="75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386624"/>
        <c:crosses val="autoZero"/>
        <c:crossBetween val="midCat"/>
      </c:valAx>
      <c:valAx>
        <c:axId val="2453866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3872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395287</xdr:colOff>
      <xdr:row>26</xdr:row>
      <xdr:rowOff>123825</xdr:rowOff>
    </xdr:from>
    <xdr:to>
      <xdr:col>6</xdr:col>
      <xdr:colOff>595312</xdr:colOff>
      <xdr:row>40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4ADA09-8515-4E3C-BB10-85B885AC77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395287</xdr:colOff>
      <xdr:row>26</xdr:row>
      <xdr:rowOff>123825</xdr:rowOff>
    </xdr:from>
    <xdr:to>
      <xdr:col>6</xdr:col>
      <xdr:colOff>595312</xdr:colOff>
      <xdr:row>41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100BA0F-00D3-49E8-BA2B-8042140BF7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458040</xdr:colOff>
      <xdr:row>27</xdr:row>
      <xdr:rowOff>7283</xdr:rowOff>
    </xdr:from>
    <xdr:to>
      <xdr:col>7</xdr:col>
      <xdr:colOff>48465</xdr:colOff>
      <xdr:row>41</xdr:row>
      <xdr:rowOff>72277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E243449-5389-42B4-90AC-8CEA2F2B5F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462971</xdr:colOff>
      <xdr:row>38</xdr:row>
      <xdr:rowOff>65106</xdr:rowOff>
    </xdr:from>
    <xdr:to>
      <xdr:col>26</xdr:col>
      <xdr:colOff>144973</xdr:colOff>
      <xdr:row>57</xdr:row>
      <xdr:rowOff>57759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0296" cy="62815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898855-8BAE-4406-B957-7B513309A2E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395287</xdr:colOff>
      <xdr:row>26</xdr:row>
      <xdr:rowOff>123825</xdr:rowOff>
    </xdr:from>
    <xdr:to>
      <xdr:col>9</xdr:col>
      <xdr:colOff>244929</xdr:colOff>
      <xdr:row>45</xdr:row>
      <xdr:rowOff>40821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CF75DC9-588C-406F-8C4C-C24DBAC5CB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K38"/>
  <sheetViews>
    <sheetView tabSelected="1" topLeftCell="A8" zoomScale="85" zoomScaleNormal="85" workbookViewId="0">
      <selection activeCell="E28" sqref="E28"/>
    </sheetView>
  </sheetViews>
  <sheetFormatPr defaultRowHeight="14.4" x14ac:dyDescent="0.3"/>
  <cols>
    <col min="2" max="2" width="21.44140625" customWidth="1"/>
  </cols>
  <sheetData>
    <row r="3" spans="2:21" x14ac:dyDescent="0.3">
      <c r="C3">
        <v>0</v>
      </c>
      <c r="D3">
        <v>5</v>
      </c>
      <c r="E3">
        <v>10</v>
      </c>
      <c r="F3">
        <v>15</v>
      </c>
      <c r="G3">
        <v>20</v>
      </c>
      <c r="H3">
        <v>25</v>
      </c>
      <c r="I3">
        <v>30</v>
      </c>
      <c r="J3">
        <v>40</v>
      </c>
    </row>
    <row r="4" spans="2:21" x14ac:dyDescent="0.3">
      <c r="B4" t="s">
        <v>0</v>
      </c>
      <c r="C4">
        <v>0.85</v>
      </c>
      <c r="D4">
        <v>0.85</v>
      </c>
      <c r="E4">
        <v>0.85</v>
      </c>
      <c r="F4">
        <v>0.84</v>
      </c>
      <c r="G4">
        <v>0.82</v>
      </c>
      <c r="H4">
        <v>0.87</v>
      </c>
      <c r="I4">
        <v>0.86</v>
      </c>
      <c r="J4">
        <v>0.83</v>
      </c>
      <c r="M4">
        <v>0.84</v>
      </c>
      <c r="Q4">
        <v>0.88800000000000001</v>
      </c>
      <c r="R4">
        <v>8.1704000000000008</v>
      </c>
      <c r="S4">
        <v>5.6988000000000003</v>
      </c>
    </row>
    <row r="5" spans="2:21" x14ac:dyDescent="0.3">
      <c r="B5" t="s">
        <v>1</v>
      </c>
      <c r="C5">
        <f>3.68-C4</f>
        <v>2.83</v>
      </c>
      <c r="D5">
        <f>3.41-D4</f>
        <v>2.56</v>
      </c>
      <c r="E5">
        <f>7.27-E4</f>
        <v>6.42</v>
      </c>
      <c r="F5">
        <f>5.68-F4</f>
        <v>4.84</v>
      </c>
      <c r="G5">
        <f>6.79-G4</f>
        <v>5.97</v>
      </c>
      <c r="H5">
        <f>5.13-H4</f>
        <v>4.26</v>
      </c>
      <c r="I5">
        <f>7.57-I4</f>
        <v>6.71</v>
      </c>
      <c r="J5">
        <f>5.4-J4</f>
        <v>4.57</v>
      </c>
      <c r="M5">
        <f>1.39-M4</f>
        <v>0.54999999999999993</v>
      </c>
      <c r="Q5">
        <v>0.89429999999999998</v>
      </c>
      <c r="R5">
        <v>9.2798999999999996</v>
      </c>
      <c r="S5">
        <v>6.3921999999999999</v>
      </c>
    </row>
    <row r="6" spans="2:21" x14ac:dyDescent="0.3">
      <c r="B6" t="s">
        <v>2</v>
      </c>
      <c r="C6">
        <f>2.41-C4</f>
        <v>1.56</v>
      </c>
      <c r="D6">
        <f>2.26-D4</f>
        <v>1.4099999999999997</v>
      </c>
      <c r="E6">
        <f>4.25-E4</f>
        <v>3.4</v>
      </c>
      <c r="F6">
        <f>3.37-F4</f>
        <v>2.5300000000000002</v>
      </c>
      <c r="G6">
        <f>3.91-G4</f>
        <v>3.0900000000000003</v>
      </c>
      <c r="H6">
        <f>3.05-H4</f>
        <v>2.1799999999999997</v>
      </c>
      <c r="I6">
        <f>4.21-I4</f>
        <v>3.35</v>
      </c>
      <c r="J6">
        <f>3.08-J4</f>
        <v>2.25</v>
      </c>
      <c r="M6">
        <f>1.15-M4</f>
        <v>0.30999999999999994</v>
      </c>
      <c r="Q6">
        <v>0.88029999999999997</v>
      </c>
      <c r="R6">
        <v>10.7104</v>
      </c>
      <c r="S6">
        <v>7.2450999999999999</v>
      </c>
    </row>
    <row r="7" spans="2:21" x14ac:dyDescent="0.3">
      <c r="B7" t="s">
        <v>3</v>
      </c>
      <c r="C7">
        <f t="shared" ref="C7:J7" si="0">C5-C6</f>
        <v>1.27</v>
      </c>
      <c r="D7">
        <f t="shared" si="0"/>
        <v>1.1500000000000004</v>
      </c>
      <c r="E7">
        <f t="shared" si="0"/>
        <v>3.02</v>
      </c>
      <c r="F7">
        <f t="shared" si="0"/>
        <v>2.3099999999999996</v>
      </c>
      <c r="G7">
        <f t="shared" si="0"/>
        <v>2.8799999999999994</v>
      </c>
      <c r="H7">
        <f t="shared" si="0"/>
        <v>2.08</v>
      </c>
      <c r="I7">
        <f t="shared" si="0"/>
        <v>3.36</v>
      </c>
      <c r="J7">
        <f t="shared" si="0"/>
        <v>2.3200000000000003</v>
      </c>
      <c r="M7">
        <f>M5-M6</f>
        <v>0.24</v>
      </c>
      <c r="Q7">
        <v>0.88819999999999999</v>
      </c>
      <c r="R7">
        <v>7.0301999999999998</v>
      </c>
      <c r="S7">
        <v>4.8795999999999999</v>
      </c>
    </row>
    <row r="8" spans="2:21" x14ac:dyDescent="0.3">
      <c r="B8" t="s">
        <v>4</v>
      </c>
      <c r="C8">
        <f t="shared" ref="C8:J8" si="1">C5-C7</f>
        <v>1.56</v>
      </c>
      <c r="D8">
        <f t="shared" si="1"/>
        <v>1.4099999999999997</v>
      </c>
      <c r="E8">
        <f t="shared" si="1"/>
        <v>3.4</v>
      </c>
      <c r="F8">
        <f t="shared" si="1"/>
        <v>2.5300000000000002</v>
      </c>
      <c r="G8">
        <f t="shared" si="1"/>
        <v>3.0900000000000003</v>
      </c>
      <c r="H8">
        <f t="shared" si="1"/>
        <v>2.1799999999999997</v>
      </c>
      <c r="I8">
        <f t="shared" si="1"/>
        <v>3.35</v>
      </c>
      <c r="J8">
        <f t="shared" si="1"/>
        <v>2.25</v>
      </c>
      <c r="M8">
        <f>M5-M7</f>
        <v>0.30999999999999994</v>
      </c>
    </row>
    <row r="9" spans="2:21" x14ac:dyDescent="0.3">
      <c r="B9" t="s">
        <v>5</v>
      </c>
      <c r="C9">
        <v>77</v>
      </c>
      <c r="D9">
        <v>82</v>
      </c>
      <c r="E9">
        <v>84.9</v>
      </c>
      <c r="F9">
        <v>87</v>
      </c>
      <c r="G9">
        <v>92</v>
      </c>
      <c r="H9">
        <v>94.3</v>
      </c>
      <c r="I9">
        <f t="shared" ref="I9:J9" si="2">(I7/I8)*100</f>
        <v>100.29850746268656</v>
      </c>
      <c r="J9">
        <f t="shared" si="2"/>
        <v>103.11111111111113</v>
      </c>
      <c r="R9">
        <f>R4-Q4</f>
        <v>7.2824000000000009</v>
      </c>
      <c r="S9">
        <f>S4-Q4</f>
        <v>4.8108000000000004</v>
      </c>
    </row>
    <row r="10" spans="2:21" x14ac:dyDescent="0.3">
      <c r="B10" t="s">
        <v>6</v>
      </c>
      <c r="C10" s="1">
        <v>17</v>
      </c>
      <c r="D10" s="1">
        <v>23</v>
      </c>
      <c r="E10" s="1">
        <v>28</v>
      </c>
      <c r="F10" s="1">
        <v>35</v>
      </c>
      <c r="G10" s="1">
        <v>40</v>
      </c>
      <c r="H10" s="1">
        <v>24.68</v>
      </c>
      <c r="I10" s="1">
        <v>25.78</v>
      </c>
      <c r="J10" s="1">
        <v>28.46</v>
      </c>
      <c r="R10">
        <f>R5-Q5</f>
        <v>8.3856000000000002</v>
      </c>
      <c r="S10">
        <f>S5-Q5</f>
        <v>5.4978999999999996</v>
      </c>
    </row>
    <row r="11" spans="2:21" x14ac:dyDescent="0.3">
      <c r="B11" t="s">
        <v>7</v>
      </c>
      <c r="C11">
        <v>96</v>
      </c>
      <c r="D11">
        <v>151</v>
      </c>
      <c r="E11">
        <v>200</v>
      </c>
      <c r="F11">
        <v>221</v>
      </c>
      <c r="G11">
        <v>225</v>
      </c>
      <c r="H11">
        <v>213</v>
      </c>
      <c r="I11">
        <v>210</v>
      </c>
      <c r="J11">
        <v>254</v>
      </c>
      <c r="M11">
        <f>20--48.09</f>
        <v>68.09</v>
      </c>
      <c r="R11">
        <f>R6-Q6</f>
        <v>9.8300999999999998</v>
      </c>
      <c r="S11">
        <f>S6-Q6</f>
        <v>6.3647999999999998</v>
      </c>
    </row>
    <row r="12" spans="2:21" x14ac:dyDescent="0.3">
      <c r="C12">
        <v>95</v>
      </c>
      <c r="D12">
        <v>160</v>
      </c>
      <c r="E12">
        <v>201</v>
      </c>
      <c r="F12">
        <v>210</v>
      </c>
      <c r="G12">
        <v>200</v>
      </c>
      <c r="H12">
        <v>226</v>
      </c>
      <c r="I12">
        <v>206</v>
      </c>
      <c r="J12">
        <v>264</v>
      </c>
      <c r="R12">
        <f>R7-Q7</f>
        <v>6.1419999999999995</v>
      </c>
      <c r="S12">
        <f>S7-Q7</f>
        <v>3.9914000000000001</v>
      </c>
    </row>
    <row r="13" spans="2:21" x14ac:dyDescent="0.3">
      <c r="C13">
        <v>98</v>
      </c>
      <c r="D13">
        <v>184</v>
      </c>
      <c r="E13">
        <v>201</v>
      </c>
      <c r="F13">
        <v>229</v>
      </c>
      <c r="G13">
        <v>201</v>
      </c>
      <c r="H13">
        <v>228</v>
      </c>
      <c r="I13">
        <v>228</v>
      </c>
      <c r="J13">
        <v>239</v>
      </c>
      <c r="L13" t="s">
        <v>10</v>
      </c>
      <c r="M13">
        <v>74.5</v>
      </c>
      <c r="N13">
        <f>K27</f>
        <v>79.262558772581045</v>
      </c>
      <c r="O13" t="s">
        <v>9</v>
      </c>
      <c r="T13" t="s">
        <v>14</v>
      </c>
      <c r="U13">
        <v>80.368098159509216</v>
      </c>
    </row>
    <row r="14" spans="2:21" x14ac:dyDescent="0.3">
      <c r="C14">
        <v>97</v>
      </c>
      <c r="D14">
        <v>192</v>
      </c>
      <c r="E14">
        <v>203</v>
      </c>
      <c r="F14">
        <v>220</v>
      </c>
      <c r="G14">
        <v>221</v>
      </c>
      <c r="H14">
        <v>210</v>
      </c>
      <c r="I14">
        <v>225</v>
      </c>
      <c r="J14">
        <v>238</v>
      </c>
    </row>
    <row r="15" spans="2:21" x14ac:dyDescent="0.3">
      <c r="C15">
        <v>96</v>
      </c>
      <c r="D15">
        <v>184</v>
      </c>
      <c r="E15">
        <v>204</v>
      </c>
      <c r="F15">
        <v>227</v>
      </c>
      <c r="G15">
        <v>224</v>
      </c>
      <c r="H15">
        <v>229</v>
      </c>
      <c r="I15">
        <v>223</v>
      </c>
      <c r="J15">
        <v>237</v>
      </c>
      <c r="L15" t="s">
        <v>8</v>
      </c>
      <c r="M15">
        <f>N13-M13</f>
        <v>4.7625587725810448</v>
      </c>
      <c r="N15">
        <f>(U13-M13)/M15</f>
        <v>1.2321313898093966</v>
      </c>
      <c r="O15" t="s">
        <v>11</v>
      </c>
    </row>
    <row r="16" spans="2:21" x14ac:dyDescent="0.3">
      <c r="C16">
        <v>97</v>
      </c>
      <c r="D16">
        <v>183</v>
      </c>
      <c r="E16">
        <v>202</v>
      </c>
      <c r="F16">
        <v>223</v>
      </c>
      <c r="G16">
        <v>213</v>
      </c>
      <c r="H16">
        <v>225</v>
      </c>
      <c r="I16">
        <v>197</v>
      </c>
      <c r="J16">
        <v>242</v>
      </c>
    </row>
    <row r="19" spans="11:37" x14ac:dyDescent="0.3">
      <c r="N19" t="s">
        <v>12</v>
      </c>
      <c r="O19">
        <f>M15/17.085</f>
        <v>0.27875673237231752</v>
      </c>
    </row>
    <row r="22" spans="11:37" ht="15" thickBot="1" x14ac:dyDescent="0.35">
      <c r="L22" s="9">
        <v>0.4281744192888377</v>
      </c>
      <c r="M22" s="9">
        <v>6.6164777470930689</v>
      </c>
      <c r="N22" s="9">
        <v>0.60092521257733167</v>
      </c>
      <c r="O22" s="9">
        <v>2.7284509239574835</v>
      </c>
      <c r="P22" s="9">
        <v>4.6043457732885358</v>
      </c>
      <c r="Q22" s="9">
        <v>3.3408249147644828</v>
      </c>
      <c r="R22" s="9">
        <v>5.0425963330191106</v>
      </c>
      <c r="S22" s="9">
        <v>4.4621868081817366</v>
      </c>
    </row>
    <row r="23" spans="11:37" x14ac:dyDescent="0.3">
      <c r="V23" s="11" t="s">
        <v>30</v>
      </c>
      <c r="W23" s="11"/>
      <c r="X23" s="11" t="s">
        <v>31</v>
      </c>
      <c r="Y23" s="11"/>
      <c r="Z23" s="11" t="s">
        <v>32</v>
      </c>
      <c r="AA23" s="11"/>
      <c r="AB23" s="11" t="s">
        <v>33</v>
      </c>
      <c r="AC23" s="11"/>
      <c r="AD23" s="11" t="s">
        <v>34</v>
      </c>
      <c r="AE23" s="11"/>
      <c r="AF23" s="11" t="s">
        <v>35</v>
      </c>
      <c r="AG23" s="11"/>
      <c r="AH23" s="11" t="s">
        <v>50</v>
      </c>
      <c r="AI23" s="11"/>
      <c r="AJ23" s="11" t="s">
        <v>51</v>
      </c>
      <c r="AK23" s="11"/>
    </row>
    <row r="24" spans="11:37" x14ac:dyDescent="0.3"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</row>
    <row r="25" spans="11:37" x14ac:dyDescent="0.3">
      <c r="V25" s="9" t="s">
        <v>36</v>
      </c>
      <c r="W25" s="9">
        <v>96.5</v>
      </c>
      <c r="X25" s="9" t="s">
        <v>36</v>
      </c>
      <c r="Y25" s="9">
        <v>175.66666666666666</v>
      </c>
      <c r="Z25" s="9" t="s">
        <v>36</v>
      </c>
      <c r="AA25" s="9">
        <v>201.83333333333334</v>
      </c>
      <c r="AB25" s="9" t="s">
        <v>36</v>
      </c>
      <c r="AC25" s="9">
        <v>221.66666666666666</v>
      </c>
      <c r="AD25" s="9" t="s">
        <v>36</v>
      </c>
      <c r="AE25" s="9">
        <v>214</v>
      </c>
      <c r="AF25" s="9" t="s">
        <v>36</v>
      </c>
      <c r="AG25" s="9">
        <v>221.83333333333334</v>
      </c>
      <c r="AH25" s="9" t="s">
        <v>36</v>
      </c>
      <c r="AI25" s="9">
        <v>214.83333333333334</v>
      </c>
      <c r="AJ25" s="9" t="s">
        <v>36</v>
      </c>
      <c r="AK25" s="9">
        <v>245.66666666666666</v>
      </c>
    </row>
    <row r="26" spans="11:37" x14ac:dyDescent="0.3">
      <c r="O26">
        <v>76</v>
      </c>
      <c r="V26" s="9" t="s">
        <v>37</v>
      </c>
      <c r="W26" s="9">
        <v>0.4281744192888377</v>
      </c>
      <c r="X26" s="9" t="s">
        <v>37</v>
      </c>
      <c r="Y26" s="9">
        <v>6.6164777470930689</v>
      </c>
      <c r="Z26" s="9" t="s">
        <v>37</v>
      </c>
      <c r="AA26" s="9">
        <v>0.60092521257733167</v>
      </c>
      <c r="AB26" s="9" t="s">
        <v>37</v>
      </c>
      <c r="AC26" s="9">
        <v>2.7284509239574835</v>
      </c>
      <c r="AD26" s="9" t="s">
        <v>37</v>
      </c>
      <c r="AE26" s="9">
        <v>4.6043457732885358</v>
      </c>
      <c r="AF26" s="9" t="s">
        <v>37</v>
      </c>
      <c r="AG26" s="9">
        <v>3.3408249147644828</v>
      </c>
      <c r="AH26" s="9" t="s">
        <v>37</v>
      </c>
      <c r="AI26" s="9">
        <v>5.0425963330191106</v>
      </c>
      <c r="AJ26" s="9" t="s">
        <v>37</v>
      </c>
      <c r="AK26" s="9">
        <v>4.4621868081817366</v>
      </c>
    </row>
    <row r="27" spans="11:37" x14ac:dyDescent="0.3">
      <c r="K27">
        <f>(20+108.12)/1.6164</f>
        <v>79.262558772581045</v>
      </c>
      <c r="V27" s="9" t="s">
        <v>38</v>
      </c>
      <c r="W27" s="9">
        <v>96.5</v>
      </c>
      <c r="X27" s="9" t="s">
        <v>38</v>
      </c>
      <c r="Y27" s="9">
        <v>183.5</v>
      </c>
      <c r="Z27" s="9" t="s">
        <v>38</v>
      </c>
      <c r="AA27" s="9">
        <v>201.5</v>
      </c>
      <c r="AB27" s="9" t="s">
        <v>38</v>
      </c>
      <c r="AC27" s="9">
        <v>222</v>
      </c>
      <c r="AD27" s="9" t="s">
        <v>38</v>
      </c>
      <c r="AE27" s="9">
        <v>217</v>
      </c>
      <c r="AF27" s="9" t="s">
        <v>38</v>
      </c>
      <c r="AG27" s="9">
        <v>225.5</v>
      </c>
      <c r="AH27" s="9" t="s">
        <v>38</v>
      </c>
      <c r="AI27" s="9">
        <v>216.5</v>
      </c>
      <c r="AJ27" s="9" t="s">
        <v>38</v>
      </c>
      <c r="AK27" s="9">
        <v>240.5</v>
      </c>
    </row>
    <row r="28" spans="11:37" x14ac:dyDescent="0.3">
      <c r="V28" s="9" t="s">
        <v>39</v>
      </c>
      <c r="W28" s="9">
        <v>96</v>
      </c>
      <c r="X28" s="9" t="s">
        <v>39</v>
      </c>
      <c r="Y28" s="9">
        <v>184</v>
      </c>
      <c r="Z28" s="9" t="s">
        <v>39</v>
      </c>
      <c r="AA28" s="9">
        <v>201</v>
      </c>
      <c r="AB28" s="9" t="s">
        <v>39</v>
      </c>
      <c r="AC28" s="9" t="e">
        <v>#N/A</v>
      </c>
      <c r="AD28" s="9" t="s">
        <v>39</v>
      </c>
      <c r="AE28" s="9" t="e">
        <v>#N/A</v>
      </c>
      <c r="AF28" s="9" t="s">
        <v>39</v>
      </c>
      <c r="AG28" s="9" t="e">
        <v>#N/A</v>
      </c>
      <c r="AH28" s="9" t="s">
        <v>39</v>
      </c>
      <c r="AI28" s="9" t="e">
        <v>#N/A</v>
      </c>
      <c r="AJ28" s="9" t="s">
        <v>39</v>
      </c>
      <c r="AK28" s="9" t="e">
        <v>#N/A</v>
      </c>
    </row>
    <row r="29" spans="11:37" x14ac:dyDescent="0.3">
      <c r="V29" s="9" t="s">
        <v>40</v>
      </c>
      <c r="W29" s="9">
        <v>1.0488088481701516</v>
      </c>
      <c r="X29" s="9" t="s">
        <v>40</v>
      </c>
      <c r="Y29" s="9">
        <v>16.206994374857622</v>
      </c>
      <c r="Z29" s="9" t="s">
        <v>40</v>
      </c>
      <c r="AA29" s="9">
        <v>1.4719601443879746</v>
      </c>
      <c r="AB29" s="9" t="s">
        <v>40</v>
      </c>
      <c r="AC29" s="9">
        <v>6.6833125519211407</v>
      </c>
      <c r="AD29" s="9" t="s">
        <v>40</v>
      </c>
      <c r="AE29" s="9">
        <v>11.278297743897348</v>
      </c>
      <c r="AF29" s="9" t="s">
        <v>40</v>
      </c>
      <c r="AG29" s="9">
        <v>8.1833163611500854</v>
      </c>
      <c r="AH29" s="9" t="s">
        <v>40</v>
      </c>
      <c r="AI29" s="9">
        <v>12.351787994726378</v>
      </c>
      <c r="AJ29" s="9" t="s">
        <v>40</v>
      </c>
      <c r="AK29" s="9">
        <v>10.930080817023571</v>
      </c>
    </row>
    <row r="30" spans="11:37" x14ac:dyDescent="0.3">
      <c r="V30" s="9" t="s">
        <v>41</v>
      </c>
      <c r="W30" s="9">
        <v>1.1000000000000001</v>
      </c>
      <c r="X30" s="9" t="s">
        <v>41</v>
      </c>
      <c r="Y30" s="9">
        <v>262.66666666666663</v>
      </c>
      <c r="Z30" s="9" t="s">
        <v>41</v>
      </c>
      <c r="AA30" s="9">
        <v>2.166666666666667</v>
      </c>
      <c r="AB30" s="9" t="s">
        <v>41</v>
      </c>
      <c r="AC30" s="9">
        <v>44.666666666666664</v>
      </c>
      <c r="AD30" s="9" t="s">
        <v>41</v>
      </c>
      <c r="AE30" s="9">
        <v>127.2</v>
      </c>
      <c r="AF30" s="9" t="s">
        <v>41</v>
      </c>
      <c r="AG30" s="9">
        <v>66.966666666666669</v>
      </c>
      <c r="AH30" s="9" t="s">
        <v>41</v>
      </c>
      <c r="AI30" s="9">
        <v>152.56666666666666</v>
      </c>
      <c r="AJ30" s="9" t="s">
        <v>41</v>
      </c>
      <c r="AK30" s="9">
        <v>119.46666666666667</v>
      </c>
    </row>
    <row r="31" spans="11:37" x14ac:dyDescent="0.3">
      <c r="N31">
        <v>20</v>
      </c>
      <c r="O31">
        <v>20</v>
      </c>
      <c r="P31">
        <v>20</v>
      </c>
      <c r="V31" s="9" t="s">
        <v>42</v>
      </c>
      <c r="W31" s="9">
        <v>-0.24793388429752294</v>
      </c>
      <c r="X31" s="9" t="s">
        <v>42</v>
      </c>
      <c r="Y31" s="9">
        <v>-1.0334632430621804</v>
      </c>
      <c r="Z31" s="9" t="s">
        <v>42</v>
      </c>
      <c r="AA31" s="9">
        <v>-0.85917159763316242</v>
      </c>
      <c r="AB31" s="9" t="s">
        <v>42</v>
      </c>
      <c r="AC31" s="9">
        <v>1.5525284027622934</v>
      </c>
      <c r="AD31" s="9" t="s">
        <v>42</v>
      </c>
      <c r="AE31" s="9">
        <v>-2.1823454372849183</v>
      </c>
      <c r="AF31" s="9" t="s">
        <v>42</v>
      </c>
      <c r="AG31" s="9">
        <v>-1.5388070754774166</v>
      </c>
      <c r="AH31" s="9" t="s">
        <v>42</v>
      </c>
      <c r="AI31" s="9">
        <v>-1.6499683587643048</v>
      </c>
      <c r="AJ31" s="9" t="s">
        <v>42</v>
      </c>
      <c r="AK31" s="9">
        <v>7.9193115234386546E-2</v>
      </c>
    </row>
    <row r="32" spans="11:37" x14ac:dyDescent="0.3">
      <c r="N32">
        <v>75</v>
      </c>
      <c r="O32">
        <v>80</v>
      </c>
      <c r="P32">
        <v>110</v>
      </c>
      <c r="V32" s="9" t="s">
        <v>43</v>
      </c>
      <c r="W32" s="9">
        <v>-4.9960036108132039E-17</v>
      </c>
      <c r="X32" s="9" t="s">
        <v>43</v>
      </c>
      <c r="Y32" s="9">
        <v>-0.91221503614057353</v>
      </c>
      <c r="Z32" s="9" t="s">
        <v>43</v>
      </c>
      <c r="AA32" s="9">
        <v>0.41807152029951411</v>
      </c>
      <c r="AB32" s="9" t="s">
        <v>43</v>
      </c>
      <c r="AC32" s="9">
        <v>-1.0496180327699651</v>
      </c>
      <c r="AD32" s="9" t="s">
        <v>43</v>
      </c>
      <c r="AE32" s="9">
        <v>-0.4742787187603682</v>
      </c>
      <c r="AF32" s="9" t="s">
        <v>43</v>
      </c>
      <c r="AG32" s="9">
        <v>-0.89755148292463405</v>
      </c>
      <c r="AH32" s="9" t="s">
        <v>43</v>
      </c>
      <c r="AI32" s="9">
        <v>-0.41320169764785192</v>
      </c>
      <c r="AJ32" s="9" t="s">
        <v>43</v>
      </c>
      <c r="AK32" s="9">
        <v>1.2161821099525889</v>
      </c>
    </row>
    <row r="33" spans="22:37" x14ac:dyDescent="0.3">
      <c r="V33" s="9" t="s">
        <v>44</v>
      </c>
      <c r="W33" s="9">
        <v>3</v>
      </c>
      <c r="X33" s="9" t="s">
        <v>44</v>
      </c>
      <c r="Y33" s="9">
        <v>41</v>
      </c>
      <c r="Z33" s="9" t="s">
        <v>44</v>
      </c>
      <c r="AA33" s="9">
        <v>4</v>
      </c>
      <c r="AB33" s="9" t="s">
        <v>44</v>
      </c>
      <c r="AC33" s="9">
        <v>19</v>
      </c>
      <c r="AD33" s="9" t="s">
        <v>44</v>
      </c>
      <c r="AE33" s="9">
        <v>25</v>
      </c>
      <c r="AF33" s="9" t="s">
        <v>44</v>
      </c>
      <c r="AG33" s="9">
        <v>19</v>
      </c>
      <c r="AH33" s="9" t="s">
        <v>44</v>
      </c>
      <c r="AI33" s="9">
        <v>31</v>
      </c>
      <c r="AJ33" s="9" t="s">
        <v>44</v>
      </c>
      <c r="AK33" s="9">
        <v>27</v>
      </c>
    </row>
    <row r="34" spans="22:37" x14ac:dyDescent="0.3">
      <c r="V34" s="9" t="s">
        <v>45</v>
      </c>
      <c r="W34" s="9">
        <v>95</v>
      </c>
      <c r="X34" s="9" t="s">
        <v>45</v>
      </c>
      <c r="Y34" s="9">
        <v>151</v>
      </c>
      <c r="Z34" s="9" t="s">
        <v>45</v>
      </c>
      <c r="AA34" s="9">
        <v>200</v>
      </c>
      <c r="AB34" s="9" t="s">
        <v>45</v>
      </c>
      <c r="AC34" s="9">
        <v>210</v>
      </c>
      <c r="AD34" s="9" t="s">
        <v>45</v>
      </c>
      <c r="AE34" s="9">
        <v>200</v>
      </c>
      <c r="AF34" s="9" t="s">
        <v>45</v>
      </c>
      <c r="AG34" s="9">
        <v>210</v>
      </c>
      <c r="AH34" s="9" t="s">
        <v>45</v>
      </c>
      <c r="AI34" s="9">
        <v>197</v>
      </c>
      <c r="AJ34" s="9" t="s">
        <v>45</v>
      </c>
      <c r="AK34" s="9">
        <v>237</v>
      </c>
    </row>
    <row r="35" spans="22:37" x14ac:dyDescent="0.3">
      <c r="V35" s="9" t="s">
        <v>46</v>
      </c>
      <c r="W35" s="9">
        <v>98</v>
      </c>
      <c r="X35" s="9" t="s">
        <v>46</v>
      </c>
      <c r="Y35" s="9">
        <v>192</v>
      </c>
      <c r="Z35" s="9" t="s">
        <v>46</v>
      </c>
      <c r="AA35" s="9">
        <v>204</v>
      </c>
      <c r="AB35" s="9" t="s">
        <v>46</v>
      </c>
      <c r="AC35" s="9">
        <v>229</v>
      </c>
      <c r="AD35" s="9" t="s">
        <v>46</v>
      </c>
      <c r="AE35" s="9">
        <v>225</v>
      </c>
      <c r="AF35" s="9" t="s">
        <v>46</v>
      </c>
      <c r="AG35" s="9">
        <v>229</v>
      </c>
      <c r="AH35" s="9" t="s">
        <v>46</v>
      </c>
      <c r="AI35" s="9">
        <v>228</v>
      </c>
      <c r="AJ35" s="9" t="s">
        <v>46</v>
      </c>
      <c r="AK35" s="9">
        <v>264</v>
      </c>
    </row>
    <row r="36" spans="22:37" x14ac:dyDescent="0.3">
      <c r="V36" s="9" t="s">
        <v>47</v>
      </c>
      <c r="W36" s="9">
        <v>579</v>
      </c>
      <c r="X36" s="9" t="s">
        <v>47</v>
      </c>
      <c r="Y36" s="9">
        <v>1054</v>
      </c>
      <c r="Z36" s="9" t="s">
        <v>47</v>
      </c>
      <c r="AA36" s="9">
        <v>1211</v>
      </c>
      <c r="AB36" s="9" t="s">
        <v>47</v>
      </c>
      <c r="AC36" s="9">
        <v>1330</v>
      </c>
      <c r="AD36" s="9" t="s">
        <v>47</v>
      </c>
      <c r="AE36" s="9">
        <v>1284</v>
      </c>
      <c r="AF36" s="9" t="s">
        <v>47</v>
      </c>
      <c r="AG36" s="9">
        <v>1331</v>
      </c>
      <c r="AH36" s="9" t="s">
        <v>47</v>
      </c>
      <c r="AI36" s="9">
        <v>1289</v>
      </c>
      <c r="AJ36" s="9" t="s">
        <v>47</v>
      </c>
      <c r="AK36" s="9">
        <v>1474</v>
      </c>
    </row>
    <row r="37" spans="22:37" x14ac:dyDescent="0.3">
      <c r="V37" s="9" t="s">
        <v>48</v>
      </c>
      <c r="W37" s="9">
        <v>6</v>
      </c>
      <c r="X37" s="9" t="s">
        <v>48</v>
      </c>
      <c r="Y37" s="9">
        <v>6</v>
      </c>
      <c r="Z37" s="9" t="s">
        <v>48</v>
      </c>
      <c r="AA37" s="9">
        <v>6</v>
      </c>
      <c r="AB37" s="9" t="s">
        <v>48</v>
      </c>
      <c r="AC37" s="9">
        <v>6</v>
      </c>
      <c r="AD37" s="9" t="s">
        <v>48</v>
      </c>
      <c r="AE37" s="9">
        <v>6</v>
      </c>
      <c r="AF37" s="9" t="s">
        <v>48</v>
      </c>
      <c r="AG37" s="9">
        <v>6</v>
      </c>
      <c r="AH37" s="9" t="s">
        <v>48</v>
      </c>
      <c r="AI37" s="9">
        <v>6</v>
      </c>
      <c r="AJ37" s="9" t="s">
        <v>48</v>
      </c>
      <c r="AK37" s="9">
        <v>6</v>
      </c>
    </row>
    <row r="38" spans="22:37" ht="15" thickBot="1" x14ac:dyDescent="0.35">
      <c r="V38" s="10" t="s">
        <v>49</v>
      </c>
      <c r="W38" s="10">
        <v>1.1006573847080137</v>
      </c>
      <c r="X38" s="10" t="s">
        <v>49</v>
      </c>
      <c r="Y38" s="10">
        <v>17.008197512569332</v>
      </c>
      <c r="Z38" s="10" t="s">
        <v>49</v>
      </c>
      <c r="AA38" s="10">
        <v>1.5447274360271801</v>
      </c>
      <c r="AB38" s="10" t="s">
        <v>49</v>
      </c>
      <c r="AC38" s="10">
        <v>7.0137063845502272</v>
      </c>
      <c r="AD38" s="10" t="s">
        <v>49</v>
      </c>
      <c r="AE38" s="10">
        <v>11.835847609804352</v>
      </c>
      <c r="AF38" s="10" t="s">
        <v>49</v>
      </c>
      <c r="AG38" s="10">
        <v>8.5878638419348192</v>
      </c>
      <c r="AH38" s="10" t="s">
        <v>49</v>
      </c>
      <c r="AI38" s="10">
        <v>12.962406538105217</v>
      </c>
      <c r="AJ38" s="10" t="s">
        <v>49</v>
      </c>
      <c r="AK38" s="10">
        <v>11.470416356327958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K49"/>
  <sheetViews>
    <sheetView topLeftCell="A22" zoomScale="85" zoomScaleNormal="85" workbookViewId="0">
      <selection activeCell="B39" sqref="B39"/>
    </sheetView>
  </sheetViews>
  <sheetFormatPr defaultRowHeight="14.4" x14ac:dyDescent="0.3"/>
  <cols>
    <col min="2" max="2" width="21.44140625" customWidth="1"/>
  </cols>
  <sheetData>
    <row r="3" spans="2:21" x14ac:dyDescent="0.3">
      <c r="C3">
        <v>0</v>
      </c>
      <c r="D3">
        <v>5</v>
      </c>
      <c r="E3">
        <v>10</v>
      </c>
      <c r="F3">
        <v>15</v>
      </c>
      <c r="G3">
        <v>20</v>
      </c>
      <c r="H3">
        <v>25</v>
      </c>
      <c r="I3">
        <v>30</v>
      </c>
      <c r="J3">
        <v>40</v>
      </c>
    </row>
    <row r="4" spans="2:21" x14ac:dyDescent="0.3">
      <c r="B4" t="s">
        <v>0</v>
      </c>
      <c r="C4">
        <v>0.85</v>
      </c>
      <c r="D4">
        <v>0.85</v>
      </c>
      <c r="E4">
        <v>0.85</v>
      </c>
      <c r="F4">
        <v>0.84</v>
      </c>
      <c r="G4">
        <v>0.82</v>
      </c>
      <c r="H4">
        <v>0.87</v>
      </c>
      <c r="I4">
        <v>0.86</v>
      </c>
      <c r="J4">
        <v>0.83</v>
      </c>
      <c r="M4">
        <v>0.84</v>
      </c>
      <c r="Q4">
        <v>0.88800000000000001</v>
      </c>
      <c r="R4">
        <v>8.1704000000000008</v>
      </c>
      <c r="S4">
        <v>5.6988000000000003</v>
      </c>
    </row>
    <row r="5" spans="2:21" x14ac:dyDescent="0.3">
      <c r="B5" t="s">
        <v>1</v>
      </c>
      <c r="C5">
        <f>3.68-C4</f>
        <v>2.83</v>
      </c>
      <c r="D5">
        <f>3.41-D4</f>
        <v>2.56</v>
      </c>
      <c r="E5">
        <f>7.27-E4</f>
        <v>6.42</v>
      </c>
      <c r="F5">
        <f>5.68-F4</f>
        <v>4.84</v>
      </c>
      <c r="G5">
        <f>6.79-G4</f>
        <v>5.97</v>
      </c>
      <c r="H5">
        <f>5.13-H4</f>
        <v>4.26</v>
      </c>
      <c r="I5">
        <f>7.57-I4</f>
        <v>6.71</v>
      </c>
      <c r="J5">
        <f>5.4-J4</f>
        <v>4.57</v>
      </c>
      <c r="M5">
        <f>1.39-M4</f>
        <v>0.54999999999999993</v>
      </c>
      <c r="Q5">
        <v>0.89429999999999998</v>
      </c>
      <c r="R5">
        <v>9.2798999999999996</v>
      </c>
      <c r="S5">
        <v>6.3921999999999999</v>
      </c>
    </row>
    <row r="6" spans="2:21" x14ac:dyDescent="0.3">
      <c r="B6" t="s">
        <v>2</v>
      </c>
      <c r="C6">
        <f>2.41-C4</f>
        <v>1.56</v>
      </c>
      <c r="D6">
        <f>2.26-D4</f>
        <v>1.4099999999999997</v>
      </c>
      <c r="E6">
        <f>4.25-E4</f>
        <v>3.4</v>
      </c>
      <c r="F6">
        <f>3.37-F4</f>
        <v>2.5300000000000002</v>
      </c>
      <c r="G6">
        <f>3.91-G4</f>
        <v>3.0900000000000003</v>
      </c>
      <c r="H6">
        <f>3.05-H4</f>
        <v>2.1799999999999997</v>
      </c>
      <c r="I6">
        <f>4.21-I4</f>
        <v>3.35</v>
      </c>
      <c r="J6">
        <f>3.08-J4</f>
        <v>2.25</v>
      </c>
      <c r="M6">
        <f>1.15-M4</f>
        <v>0.30999999999999994</v>
      </c>
      <c r="Q6">
        <v>0.88029999999999997</v>
      </c>
      <c r="R6">
        <v>10.7104</v>
      </c>
      <c r="S6">
        <v>7.2450999999999999</v>
      </c>
    </row>
    <row r="7" spans="2:21" x14ac:dyDescent="0.3">
      <c r="B7" t="s">
        <v>3</v>
      </c>
      <c r="C7">
        <f t="shared" ref="C7:J7" si="0">C5-C6</f>
        <v>1.27</v>
      </c>
      <c r="D7">
        <f t="shared" si="0"/>
        <v>1.1500000000000004</v>
      </c>
      <c r="E7">
        <f t="shared" si="0"/>
        <v>3.02</v>
      </c>
      <c r="F7">
        <f t="shared" si="0"/>
        <v>2.3099999999999996</v>
      </c>
      <c r="G7">
        <f t="shared" si="0"/>
        <v>2.8799999999999994</v>
      </c>
      <c r="H7">
        <f t="shared" si="0"/>
        <v>2.08</v>
      </c>
      <c r="I7">
        <f t="shared" si="0"/>
        <v>3.36</v>
      </c>
      <c r="J7">
        <f t="shared" si="0"/>
        <v>2.3200000000000003</v>
      </c>
      <c r="M7">
        <f>M5-M6</f>
        <v>0.24</v>
      </c>
      <c r="Q7">
        <v>0.88819999999999999</v>
      </c>
      <c r="R7">
        <v>7.0301999999999998</v>
      </c>
      <c r="S7">
        <v>4.8795999999999999</v>
      </c>
    </row>
    <row r="8" spans="2:21" x14ac:dyDescent="0.3">
      <c r="B8" t="s">
        <v>4</v>
      </c>
      <c r="C8">
        <f t="shared" ref="C8:J8" si="1">C5-C7</f>
        <v>1.56</v>
      </c>
      <c r="D8">
        <f t="shared" si="1"/>
        <v>1.4099999999999997</v>
      </c>
      <c r="E8">
        <f t="shared" si="1"/>
        <v>3.4</v>
      </c>
      <c r="F8">
        <f t="shared" si="1"/>
        <v>2.5300000000000002</v>
      </c>
      <c r="G8">
        <f t="shared" si="1"/>
        <v>3.0900000000000003</v>
      </c>
      <c r="H8">
        <f t="shared" si="1"/>
        <v>2.1799999999999997</v>
      </c>
      <c r="I8">
        <f t="shared" si="1"/>
        <v>3.35</v>
      </c>
      <c r="J8">
        <f t="shared" si="1"/>
        <v>2.25</v>
      </c>
      <c r="M8">
        <f>M5-M7</f>
        <v>0.30999999999999994</v>
      </c>
    </row>
    <row r="9" spans="2:21" x14ac:dyDescent="0.3">
      <c r="B9" t="s">
        <v>5</v>
      </c>
      <c r="C9">
        <v>76</v>
      </c>
      <c r="D9">
        <v>82.6</v>
      </c>
      <c r="E9">
        <v>85.54</v>
      </c>
      <c r="F9">
        <v>93</v>
      </c>
      <c r="G9">
        <v>94</v>
      </c>
      <c r="H9">
        <v>94.3</v>
      </c>
      <c r="I9">
        <f t="shared" ref="I9:J9" si="2">(I7/I8)*100</f>
        <v>100.29850746268656</v>
      </c>
      <c r="J9">
        <f t="shared" si="2"/>
        <v>103.11111111111113</v>
      </c>
      <c r="R9">
        <f>R4-Q4</f>
        <v>7.2824000000000009</v>
      </c>
      <c r="S9">
        <f>S4-Q4</f>
        <v>4.8108000000000004</v>
      </c>
    </row>
    <row r="10" spans="2:21" x14ac:dyDescent="0.3">
      <c r="B10" t="s">
        <v>6</v>
      </c>
      <c r="C10" s="1">
        <v>16</v>
      </c>
      <c r="D10" s="1">
        <v>17.100000000000001</v>
      </c>
      <c r="E10" s="1">
        <v>22.8</v>
      </c>
      <c r="F10" s="1">
        <v>24</v>
      </c>
      <c r="G10" s="1">
        <v>30</v>
      </c>
      <c r="H10" s="1">
        <v>24.68</v>
      </c>
      <c r="I10" s="1">
        <v>25.78</v>
      </c>
      <c r="J10" s="1">
        <v>28.46</v>
      </c>
      <c r="R10">
        <f>R5-Q5</f>
        <v>8.3856000000000002</v>
      </c>
      <c r="S10">
        <f>S5-Q5</f>
        <v>5.4978999999999996</v>
      </c>
    </row>
    <row r="11" spans="2:21" x14ac:dyDescent="0.3">
      <c r="B11" t="s">
        <v>7</v>
      </c>
      <c r="C11">
        <v>96</v>
      </c>
      <c r="D11">
        <v>151</v>
      </c>
      <c r="E11">
        <v>200</v>
      </c>
      <c r="F11">
        <v>221</v>
      </c>
      <c r="G11">
        <v>225</v>
      </c>
      <c r="H11">
        <v>213</v>
      </c>
      <c r="I11">
        <v>210</v>
      </c>
      <c r="J11">
        <v>254</v>
      </c>
      <c r="M11">
        <f>20--48.09</f>
        <v>68.09</v>
      </c>
      <c r="R11">
        <f>R6-Q6</f>
        <v>9.8300999999999998</v>
      </c>
      <c r="S11">
        <f>S6-Q6</f>
        <v>6.3647999999999998</v>
      </c>
    </row>
    <row r="12" spans="2:21" x14ac:dyDescent="0.3">
      <c r="C12">
        <v>95</v>
      </c>
      <c r="D12">
        <v>160</v>
      </c>
      <c r="E12">
        <v>201</v>
      </c>
      <c r="F12">
        <v>210</v>
      </c>
      <c r="G12">
        <v>200</v>
      </c>
      <c r="H12">
        <v>226</v>
      </c>
      <c r="I12">
        <v>206</v>
      </c>
      <c r="J12">
        <v>264</v>
      </c>
      <c r="R12">
        <f>R7-Q7</f>
        <v>6.1419999999999995</v>
      </c>
      <c r="S12">
        <f>S7-Q7</f>
        <v>3.9914000000000001</v>
      </c>
    </row>
    <row r="13" spans="2:21" x14ac:dyDescent="0.3">
      <c r="C13">
        <v>98</v>
      </c>
      <c r="D13">
        <v>184</v>
      </c>
      <c r="E13">
        <v>201</v>
      </c>
      <c r="F13">
        <v>229</v>
      </c>
      <c r="G13">
        <v>201</v>
      </c>
      <c r="H13">
        <v>228</v>
      </c>
      <c r="I13">
        <v>228</v>
      </c>
      <c r="J13">
        <v>239</v>
      </c>
      <c r="L13" t="s">
        <v>10</v>
      </c>
      <c r="M13">
        <v>72.400000000000006</v>
      </c>
      <c r="N13">
        <v>83.5</v>
      </c>
      <c r="O13" t="s">
        <v>9</v>
      </c>
      <c r="T13" t="s">
        <v>14</v>
      </c>
      <c r="U13">
        <v>80.368098159509216</v>
      </c>
    </row>
    <row r="14" spans="2:21" x14ac:dyDescent="0.3">
      <c r="C14">
        <v>97</v>
      </c>
      <c r="D14">
        <v>192</v>
      </c>
      <c r="E14">
        <v>203</v>
      </c>
      <c r="F14">
        <v>220</v>
      </c>
      <c r="G14">
        <v>221</v>
      </c>
      <c r="H14">
        <v>210</v>
      </c>
      <c r="I14">
        <v>225</v>
      </c>
      <c r="J14">
        <v>238</v>
      </c>
    </row>
    <row r="15" spans="2:21" x14ac:dyDescent="0.3">
      <c r="C15">
        <v>96</v>
      </c>
      <c r="D15">
        <v>184</v>
      </c>
      <c r="E15">
        <v>204</v>
      </c>
      <c r="F15">
        <v>227</v>
      </c>
      <c r="G15">
        <v>224</v>
      </c>
      <c r="H15">
        <v>229</v>
      </c>
      <c r="I15">
        <v>223</v>
      </c>
      <c r="J15">
        <v>237</v>
      </c>
      <c r="L15" t="s">
        <v>8</v>
      </c>
      <c r="M15">
        <f>N13-M13</f>
        <v>11.099999999999994</v>
      </c>
      <c r="N15" s="3">
        <f>(U13-M13)/M15</f>
        <v>0.71784668103686622</v>
      </c>
      <c r="O15" t="s">
        <v>11</v>
      </c>
    </row>
    <row r="16" spans="2:21" x14ac:dyDescent="0.3">
      <c r="C16">
        <v>97</v>
      </c>
      <c r="D16">
        <v>183</v>
      </c>
      <c r="E16">
        <v>202</v>
      </c>
      <c r="F16">
        <v>223</v>
      </c>
      <c r="G16">
        <v>213</v>
      </c>
      <c r="H16">
        <v>225</v>
      </c>
      <c r="I16">
        <v>197</v>
      </c>
      <c r="J16">
        <v>242</v>
      </c>
    </row>
    <row r="19" spans="11:37" x14ac:dyDescent="0.3">
      <c r="N19" t="s">
        <v>12</v>
      </c>
      <c r="O19">
        <f>M15/17.085</f>
        <v>0.64969271290605757</v>
      </c>
    </row>
    <row r="22" spans="11:37" ht="15" thickBot="1" x14ac:dyDescent="0.35"/>
    <row r="23" spans="11:37" x14ac:dyDescent="0.3">
      <c r="V23" s="11" t="s">
        <v>30</v>
      </c>
      <c r="W23" s="11"/>
      <c r="X23" s="11" t="s">
        <v>31</v>
      </c>
      <c r="Y23" s="11"/>
      <c r="Z23" s="11" t="s">
        <v>32</v>
      </c>
      <c r="AA23" s="11"/>
      <c r="AB23" s="11" t="s">
        <v>33</v>
      </c>
      <c r="AC23" s="11"/>
      <c r="AD23" s="11" t="s">
        <v>34</v>
      </c>
      <c r="AE23" s="11"/>
      <c r="AF23" s="11" t="s">
        <v>35</v>
      </c>
      <c r="AG23" s="11"/>
      <c r="AH23" s="11" t="s">
        <v>50</v>
      </c>
      <c r="AI23" s="11"/>
      <c r="AJ23" s="11" t="s">
        <v>51</v>
      </c>
      <c r="AK23" s="11"/>
    </row>
    <row r="24" spans="11:37" x14ac:dyDescent="0.3"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</row>
    <row r="25" spans="11:37" x14ac:dyDescent="0.3">
      <c r="V25" s="9" t="s">
        <v>36</v>
      </c>
      <c r="W25" s="9">
        <v>96.5</v>
      </c>
      <c r="X25" s="9" t="s">
        <v>36</v>
      </c>
      <c r="Y25" s="9">
        <v>175.66666666666666</v>
      </c>
      <c r="Z25" s="9" t="s">
        <v>36</v>
      </c>
      <c r="AA25" s="9">
        <v>201.83333333333334</v>
      </c>
      <c r="AB25" s="9" t="s">
        <v>36</v>
      </c>
      <c r="AC25" s="9">
        <v>221.66666666666666</v>
      </c>
      <c r="AD25" s="9" t="s">
        <v>36</v>
      </c>
      <c r="AE25" s="9">
        <v>214</v>
      </c>
      <c r="AF25" s="9" t="s">
        <v>36</v>
      </c>
      <c r="AG25" s="9">
        <v>221.83333333333334</v>
      </c>
      <c r="AH25" s="9" t="s">
        <v>36</v>
      </c>
      <c r="AI25" s="9">
        <v>214.83333333333334</v>
      </c>
      <c r="AJ25" s="9" t="s">
        <v>36</v>
      </c>
      <c r="AK25" s="9">
        <v>245.66666666666666</v>
      </c>
    </row>
    <row r="26" spans="11:37" x14ac:dyDescent="0.3">
      <c r="O26">
        <v>76</v>
      </c>
      <c r="V26" s="9" t="s">
        <v>37</v>
      </c>
      <c r="W26" s="9">
        <v>0.4281744192888377</v>
      </c>
      <c r="X26" s="9" t="s">
        <v>37</v>
      </c>
      <c r="Y26" s="9">
        <v>6.6164777470930689</v>
      </c>
      <c r="Z26" s="9" t="s">
        <v>37</v>
      </c>
      <c r="AA26" s="9">
        <v>0.60092521257733167</v>
      </c>
      <c r="AB26" s="9" t="s">
        <v>37</v>
      </c>
      <c r="AC26" s="9">
        <v>2.7284509239574835</v>
      </c>
      <c r="AD26" s="9" t="s">
        <v>37</v>
      </c>
      <c r="AE26" s="9">
        <v>4.6043457732885358</v>
      </c>
      <c r="AF26" s="9" t="s">
        <v>37</v>
      </c>
      <c r="AG26" s="9">
        <v>3.3408249147644828</v>
      </c>
      <c r="AH26" s="9" t="s">
        <v>37</v>
      </c>
      <c r="AI26" s="9">
        <v>5.0425963330191106</v>
      </c>
      <c r="AJ26" s="9" t="s">
        <v>37</v>
      </c>
      <c r="AK26" s="9">
        <v>4.4621868081817366</v>
      </c>
    </row>
    <row r="27" spans="11:37" x14ac:dyDescent="0.3">
      <c r="K27">
        <f>(20+37.288)/0.6873</f>
        <v>83.352247926669563</v>
      </c>
      <c r="V27" s="9" t="s">
        <v>38</v>
      </c>
      <c r="W27" s="9">
        <v>96.5</v>
      </c>
      <c r="X27" s="9" t="s">
        <v>38</v>
      </c>
      <c r="Y27" s="9">
        <v>183.5</v>
      </c>
      <c r="Z27" s="9" t="s">
        <v>38</v>
      </c>
      <c r="AA27" s="9">
        <v>201.5</v>
      </c>
      <c r="AB27" s="9" t="s">
        <v>38</v>
      </c>
      <c r="AC27" s="9">
        <v>222</v>
      </c>
      <c r="AD27" s="9" t="s">
        <v>38</v>
      </c>
      <c r="AE27" s="9">
        <v>217</v>
      </c>
      <c r="AF27" s="9" t="s">
        <v>38</v>
      </c>
      <c r="AG27" s="9">
        <v>225.5</v>
      </c>
      <c r="AH27" s="9" t="s">
        <v>38</v>
      </c>
      <c r="AI27" s="9">
        <v>216.5</v>
      </c>
      <c r="AJ27" s="9" t="s">
        <v>38</v>
      </c>
      <c r="AK27" s="9">
        <v>240.5</v>
      </c>
    </row>
    <row r="28" spans="11:37" x14ac:dyDescent="0.3">
      <c r="V28" s="9" t="s">
        <v>39</v>
      </c>
      <c r="W28" s="9">
        <v>96</v>
      </c>
      <c r="X28" s="9" t="s">
        <v>39</v>
      </c>
      <c r="Y28" s="9">
        <v>184</v>
      </c>
      <c r="Z28" s="9" t="s">
        <v>39</v>
      </c>
      <c r="AA28" s="9">
        <v>201</v>
      </c>
      <c r="AB28" s="9" t="s">
        <v>39</v>
      </c>
      <c r="AC28" s="9" t="e">
        <v>#N/A</v>
      </c>
      <c r="AD28" s="9" t="s">
        <v>39</v>
      </c>
      <c r="AE28" s="9" t="e">
        <v>#N/A</v>
      </c>
      <c r="AF28" s="9" t="s">
        <v>39</v>
      </c>
      <c r="AG28" s="9" t="e">
        <v>#N/A</v>
      </c>
      <c r="AH28" s="9" t="s">
        <v>39</v>
      </c>
      <c r="AI28" s="9" t="e">
        <v>#N/A</v>
      </c>
      <c r="AJ28" s="9" t="s">
        <v>39</v>
      </c>
      <c r="AK28" s="9" t="e">
        <v>#N/A</v>
      </c>
    </row>
    <row r="29" spans="11:37" x14ac:dyDescent="0.3">
      <c r="M29">
        <v>20</v>
      </c>
      <c r="N29">
        <v>20</v>
      </c>
      <c r="O29">
        <v>20</v>
      </c>
      <c r="V29" s="9" t="s">
        <v>40</v>
      </c>
      <c r="W29" s="9">
        <v>1.0488088481701516</v>
      </c>
      <c r="X29" s="9" t="s">
        <v>40</v>
      </c>
      <c r="Y29" s="9">
        <v>16.206994374857622</v>
      </c>
      <c r="Z29" s="9" t="s">
        <v>40</v>
      </c>
      <c r="AA29" s="9">
        <v>1.4719601443879746</v>
      </c>
      <c r="AB29" s="9" t="s">
        <v>40</v>
      </c>
      <c r="AC29" s="9">
        <v>6.6833125519211407</v>
      </c>
      <c r="AD29" s="9" t="s">
        <v>40</v>
      </c>
      <c r="AE29" s="9">
        <v>11.278297743897348</v>
      </c>
      <c r="AF29" s="9" t="s">
        <v>40</v>
      </c>
      <c r="AG29" s="9">
        <v>8.1833163611500854</v>
      </c>
      <c r="AH29" s="9" t="s">
        <v>40</v>
      </c>
      <c r="AI29" s="9">
        <v>12.351787994726378</v>
      </c>
      <c r="AJ29" s="9" t="s">
        <v>40</v>
      </c>
      <c r="AK29" s="9">
        <v>10.930080817023571</v>
      </c>
    </row>
    <row r="30" spans="11:37" x14ac:dyDescent="0.3">
      <c r="M30">
        <v>75</v>
      </c>
      <c r="N30">
        <v>80</v>
      </c>
      <c r="O30">
        <v>110</v>
      </c>
      <c r="V30" s="9" t="s">
        <v>41</v>
      </c>
      <c r="W30" s="9">
        <v>1.1000000000000001</v>
      </c>
      <c r="X30" s="9" t="s">
        <v>41</v>
      </c>
      <c r="Y30" s="9">
        <v>262.66666666666663</v>
      </c>
      <c r="Z30" s="9" t="s">
        <v>41</v>
      </c>
      <c r="AA30" s="9">
        <v>2.166666666666667</v>
      </c>
      <c r="AB30" s="9" t="s">
        <v>41</v>
      </c>
      <c r="AC30" s="9">
        <v>44.666666666666664</v>
      </c>
      <c r="AD30" s="9" t="s">
        <v>41</v>
      </c>
      <c r="AE30" s="9">
        <v>127.2</v>
      </c>
      <c r="AF30" s="9" t="s">
        <v>41</v>
      </c>
      <c r="AG30" s="9">
        <v>66.966666666666669</v>
      </c>
      <c r="AH30" s="9" t="s">
        <v>41</v>
      </c>
      <c r="AI30" s="9">
        <v>152.56666666666666</v>
      </c>
      <c r="AJ30" s="9" t="s">
        <v>41</v>
      </c>
      <c r="AK30" s="9">
        <v>119.46666666666667</v>
      </c>
    </row>
    <row r="31" spans="11:37" x14ac:dyDescent="0.3">
      <c r="V31" s="9" t="s">
        <v>42</v>
      </c>
      <c r="W31" s="9">
        <v>-0.24793388429752294</v>
      </c>
      <c r="X31" s="9" t="s">
        <v>42</v>
      </c>
      <c r="Y31" s="9">
        <v>-1.0334632430621804</v>
      </c>
      <c r="Z31" s="9" t="s">
        <v>42</v>
      </c>
      <c r="AA31" s="9">
        <v>-0.85917159763316242</v>
      </c>
      <c r="AB31" s="9" t="s">
        <v>42</v>
      </c>
      <c r="AC31" s="9">
        <v>1.5525284027622934</v>
      </c>
      <c r="AD31" s="9" t="s">
        <v>42</v>
      </c>
      <c r="AE31" s="9">
        <v>-2.1823454372849183</v>
      </c>
      <c r="AF31" s="9" t="s">
        <v>42</v>
      </c>
      <c r="AG31" s="9">
        <v>-1.5388070754774166</v>
      </c>
      <c r="AH31" s="9" t="s">
        <v>42</v>
      </c>
      <c r="AI31" s="9">
        <v>-1.6499683587643048</v>
      </c>
      <c r="AJ31" s="9" t="s">
        <v>42</v>
      </c>
      <c r="AK31" s="9">
        <v>7.9193115234386546E-2</v>
      </c>
    </row>
    <row r="32" spans="11:37" x14ac:dyDescent="0.3">
      <c r="V32" s="9" t="s">
        <v>43</v>
      </c>
      <c r="W32" s="9">
        <v>-4.9960036108132039E-17</v>
      </c>
      <c r="X32" s="9" t="s">
        <v>43</v>
      </c>
      <c r="Y32" s="9">
        <v>-0.91221503614057353</v>
      </c>
      <c r="Z32" s="9" t="s">
        <v>43</v>
      </c>
      <c r="AA32" s="9">
        <v>0.41807152029951411</v>
      </c>
      <c r="AB32" s="9" t="s">
        <v>43</v>
      </c>
      <c r="AC32" s="9">
        <v>-1.0496180327699651</v>
      </c>
      <c r="AD32" s="9" t="s">
        <v>43</v>
      </c>
      <c r="AE32" s="9">
        <v>-0.4742787187603682</v>
      </c>
      <c r="AF32" s="9" t="s">
        <v>43</v>
      </c>
      <c r="AG32" s="9">
        <v>-0.89755148292463405</v>
      </c>
      <c r="AH32" s="9" t="s">
        <v>43</v>
      </c>
      <c r="AI32" s="9">
        <v>-0.41320169764785192</v>
      </c>
      <c r="AJ32" s="9" t="s">
        <v>43</v>
      </c>
      <c r="AK32" s="9">
        <v>1.2161821099525889</v>
      </c>
    </row>
    <row r="33" spans="22:37" x14ac:dyDescent="0.3">
      <c r="V33" s="9" t="s">
        <v>44</v>
      </c>
      <c r="W33" s="9">
        <v>3</v>
      </c>
      <c r="X33" s="9" t="s">
        <v>44</v>
      </c>
      <c r="Y33" s="9">
        <v>41</v>
      </c>
      <c r="Z33" s="9" t="s">
        <v>44</v>
      </c>
      <c r="AA33" s="9">
        <v>4</v>
      </c>
      <c r="AB33" s="9" t="s">
        <v>44</v>
      </c>
      <c r="AC33" s="9">
        <v>19</v>
      </c>
      <c r="AD33" s="9" t="s">
        <v>44</v>
      </c>
      <c r="AE33" s="9">
        <v>25</v>
      </c>
      <c r="AF33" s="9" t="s">
        <v>44</v>
      </c>
      <c r="AG33" s="9">
        <v>19</v>
      </c>
      <c r="AH33" s="9" t="s">
        <v>44</v>
      </c>
      <c r="AI33" s="9">
        <v>31</v>
      </c>
      <c r="AJ33" s="9" t="s">
        <v>44</v>
      </c>
      <c r="AK33" s="9">
        <v>27</v>
      </c>
    </row>
    <row r="34" spans="22:37" x14ac:dyDescent="0.3">
      <c r="V34" s="9" t="s">
        <v>45</v>
      </c>
      <c r="W34" s="9">
        <v>95</v>
      </c>
      <c r="X34" s="9" t="s">
        <v>45</v>
      </c>
      <c r="Y34" s="9">
        <v>151</v>
      </c>
      <c r="Z34" s="9" t="s">
        <v>45</v>
      </c>
      <c r="AA34" s="9">
        <v>200</v>
      </c>
      <c r="AB34" s="9" t="s">
        <v>45</v>
      </c>
      <c r="AC34" s="9">
        <v>210</v>
      </c>
      <c r="AD34" s="9" t="s">
        <v>45</v>
      </c>
      <c r="AE34" s="9">
        <v>200</v>
      </c>
      <c r="AF34" s="9" t="s">
        <v>45</v>
      </c>
      <c r="AG34" s="9">
        <v>210</v>
      </c>
      <c r="AH34" s="9" t="s">
        <v>45</v>
      </c>
      <c r="AI34" s="9">
        <v>197</v>
      </c>
      <c r="AJ34" s="9" t="s">
        <v>45</v>
      </c>
      <c r="AK34" s="9">
        <v>237</v>
      </c>
    </row>
    <row r="35" spans="22:37" x14ac:dyDescent="0.3">
      <c r="V35" s="9" t="s">
        <v>46</v>
      </c>
      <c r="W35" s="9">
        <v>98</v>
      </c>
      <c r="X35" s="9" t="s">
        <v>46</v>
      </c>
      <c r="Y35" s="9">
        <v>192</v>
      </c>
      <c r="Z35" s="9" t="s">
        <v>46</v>
      </c>
      <c r="AA35" s="9">
        <v>204</v>
      </c>
      <c r="AB35" s="9" t="s">
        <v>46</v>
      </c>
      <c r="AC35" s="9">
        <v>229</v>
      </c>
      <c r="AD35" s="9" t="s">
        <v>46</v>
      </c>
      <c r="AE35" s="9">
        <v>225</v>
      </c>
      <c r="AF35" s="9" t="s">
        <v>46</v>
      </c>
      <c r="AG35" s="9">
        <v>229</v>
      </c>
      <c r="AH35" s="9" t="s">
        <v>46</v>
      </c>
      <c r="AI35" s="9">
        <v>228</v>
      </c>
      <c r="AJ35" s="9" t="s">
        <v>46</v>
      </c>
      <c r="AK35" s="9">
        <v>264</v>
      </c>
    </row>
    <row r="36" spans="22:37" x14ac:dyDescent="0.3">
      <c r="V36" s="9" t="s">
        <v>47</v>
      </c>
      <c r="W36" s="9">
        <v>579</v>
      </c>
      <c r="X36" s="9" t="s">
        <v>47</v>
      </c>
      <c r="Y36" s="9">
        <v>1054</v>
      </c>
      <c r="Z36" s="9" t="s">
        <v>47</v>
      </c>
      <c r="AA36" s="9">
        <v>1211</v>
      </c>
      <c r="AB36" s="9" t="s">
        <v>47</v>
      </c>
      <c r="AC36" s="9">
        <v>1330</v>
      </c>
      <c r="AD36" s="9" t="s">
        <v>47</v>
      </c>
      <c r="AE36" s="9">
        <v>1284</v>
      </c>
      <c r="AF36" s="9" t="s">
        <v>47</v>
      </c>
      <c r="AG36" s="9">
        <v>1331</v>
      </c>
      <c r="AH36" s="9" t="s">
        <v>47</v>
      </c>
      <c r="AI36" s="9">
        <v>1289</v>
      </c>
      <c r="AJ36" s="9" t="s">
        <v>47</v>
      </c>
      <c r="AK36" s="9">
        <v>1474</v>
      </c>
    </row>
    <row r="37" spans="22:37" x14ac:dyDescent="0.3">
      <c r="V37" s="9" t="s">
        <v>48</v>
      </c>
      <c r="W37" s="9">
        <v>6</v>
      </c>
      <c r="X37" s="9" t="s">
        <v>48</v>
      </c>
      <c r="Y37" s="9">
        <v>6</v>
      </c>
      <c r="Z37" s="9" t="s">
        <v>48</v>
      </c>
      <c r="AA37" s="9">
        <v>6</v>
      </c>
      <c r="AB37" s="9" t="s">
        <v>48</v>
      </c>
      <c r="AC37" s="9">
        <v>6</v>
      </c>
      <c r="AD37" s="9" t="s">
        <v>48</v>
      </c>
      <c r="AE37" s="9">
        <v>6</v>
      </c>
      <c r="AF37" s="9" t="s">
        <v>48</v>
      </c>
      <c r="AG37" s="9">
        <v>6</v>
      </c>
      <c r="AH37" s="9" t="s">
        <v>48</v>
      </c>
      <c r="AI37" s="9">
        <v>6</v>
      </c>
      <c r="AJ37" s="9" t="s">
        <v>48</v>
      </c>
      <c r="AK37" s="9">
        <v>6</v>
      </c>
    </row>
    <row r="38" spans="22:37" ht="15" thickBot="1" x14ac:dyDescent="0.35">
      <c r="V38" s="10" t="s">
        <v>49</v>
      </c>
      <c r="W38" s="10">
        <v>1.1006573847080137</v>
      </c>
      <c r="X38" s="10" t="s">
        <v>49</v>
      </c>
      <c r="Y38" s="10">
        <v>17.008197512569332</v>
      </c>
      <c r="Z38" s="10" t="s">
        <v>49</v>
      </c>
      <c r="AA38" s="10">
        <v>1.5447274360271801</v>
      </c>
      <c r="AB38" s="10" t="s">
        <v>49</v>
      </c>
      <c r="AC38" s="10">
        <v>7.0137063845502272</v>
      </c>
      <c r="AD38" s="10" t="s">
        <v>49</v>
      </c>
      <c r="AE38" s="10">
        <v>11.835847609804352</v>
      </c>
      <c r="AF38" s="10" t="s">
        <v>49</v>
      </c>
      <c r="AG38" s="10">
        <v>8.5878638419348192</v>
      </c>
      <c r="AH38" s="10" t="s">
        <v>49</v>
      </c>
      <c r="AI38" s="10">
        <v>12.962406538105217</v>
      </c>
      <c r="AJ38" s="10" t="s">
        <v>49</v>
      </c>
      <c r="AK38" s="10">
        <v>11.470416356327958</v>
      </c>
    </row>
    <row r="49" spans="5:12" x14ac:dyDescent="0.3">
      <c r="E49" s="9">
        <v>0.4281744192888377</v>
      </c>
      <c r="F49" s="9">
        <v>6.6164777470930689</v>
      </c>
      <c r="G49" s="9">
        <v>0.60092521257733167</v>
      </c>
      <c r="H49" s="9">
        <v>2.7284509239574835</v>
      </c>
      <c r="I49" s="9">
        <v>4.6043457732885358</v>
      </c>
      <c r="J49" s="9">
        <v>3.3408249147644828</v>
      </c>
      <c r="K49" s="9">
        <v>5.0425963330191106</v>
      </c>
      <c r="L49" s="9">
        <v>4.4621868081817366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B60"/>
  <sheetViews>
    <sheetView topLeftCell="A22" zoomScale="85" zoomScaleNormal="85" workbookViewId="0">
      <selection activeCell="H40" sqref="H40"/>
    </sheetView>
  </sheetViews>
  <sheetFormatPr defaultRowHeight="14.4" x14ac:dyDescent="0.3"/>
  <cols>
    <col min="2" max="2" width="21.44140625" customWidth="1"/>
  </cols>
  <sheetData>
    <row r="4" spans="2:21" x14ac:dyDescent="0.3">
      <c r="B4" t="s">
        <v>0</v>
      </c>
      <c r="C4">
        <v>0</v>
      </c>
      <c r="D4">
        <v>4</v>
      </c>
      <c r="E4">
        <v>10</v>
      </c>
      <c r="F4">
        <v>14</v>
      </c>
      <c r="G4">
        <v>18</v>
      </c>
      <c r="H4">
        <v>24</v>
      </c>
      <c r="I4">
        <v>30</v>
      </c>
      <c r="M4">
        <v>0.84</v>
      </c>
      <c r="Q4">
        <v>0.88800000000000001</v>
      </c>
      <c r="R4">
        <v>8.1704000000000008</v>
      </c>
      <c r="S4">
        <v>5.6988000000000003</v>
      </c>
    </row>
    <row r="5" spans="2:21" x14ac:dyDescent="0.3">
      <c r="B5" t="s">
        <v>1</v>
      </c>
      <c r="C5">
        <v>0.75</v>
      </c>
      <c r="D5">
        <v>0.82</v>
      </c>
      <c r="E5">
        <v>0.87</v>
      </c>
      <c r="F5">
        <v>0.89</v>
      </c>
      <c r="G5">
        <v>0.87</v>
      </c>
      <c r="H5">
        <v>0.89</v>
      </c>
      <c r="I5">
        <v>0.81</v>
      </c>
      <c r="M5">
        <f>1.39-M4</f>
        <v>0.54999999999999993</v>
      </c>
      <c r="Q5">
        <v>0.89429999999999998</v>
      </c>
      <c r="R5">
        <v>9.2798999999999996</v>
      </c>
      <c r="S5">
        <v>6.3921999999999999</v>
      </c>
    </row>
    <row r="6" spans="2:21" x14ac:dyDescent="0.3">
      <c r="B6" t="s">
        <v>2</v>
      </c>
      <c r="C6">
        <v>13.29</v>
      </c>
      <c r="D6">
        <v>10.99</v>
      </c>
      <c r="E6">
        <v>8.6100000000000012</v>
      </c>
      <c r="F6">
        <v>11.459999999999999</v>
      </c>
      <c r="G6">
        <v>11.940000000000001</v>
      </c>
      <c r="H6">
        <v>10.93</v>
      </c>
      <c r="I6">
        <v>19.68</v>
      </c>
      <c r="M6">
        <f>1.15-M4</f>
        <v>0.30999999999999994</v>
      </c>
      <c r="Q6">
        <v>0.88029999999999997</v>
      </c>
      <c r="R6">
        <v>10.7104</v>
      </c>
      <c r="S6">
        <v>7.2450999999999999</v>
      </c>
    </row>
    <row r="7" spans="2:21" x14ac:dyDescent="0.3">
      <c r="B7" t="s">
        <v>3</v>
      </c>
      <c r="C7">
        <v>7.59</v>
      </c>
      <c r="D7">
        <v>6.27</v>
      </c>
      <c r="E7">
        <v>4.7</v>
      </c>
      <c r="F7">
        <v>6.25</v>
      </c>
      <c r="G7">
        <v>6.4399999999999995</v>
      </c>
      <c r="H7">
        <v>5.7200000000000006</v>
      </c>
      <c r="I7">
        <v>10.18</v>
      </c>
      <c r="M7">
        <f>M5-M6</f>
        <v>0.24</v>
      </c>
      <c r="Q7">
        <v>0.88819999999999999</v>
      </c>
      <c r="R7">
        <v>7.0301999999999998</v>
      </c>
      <c r="S7">
        <v>4.8795999999999999</v>
      </c>
    </row>
    <row r="8" spans="2:21" x14ac:dyDescent="0.3">
      <c r="B8" t="s">
        <v>4</v>
      </c>
      <c r="C8">
        <v>5.6999999999999993</v>
      </c>
      <c r="D8">
        <v>4.7200000000000006</v>
      </c>
      <c r="E8">
        <v>3.910000000000001</v>
      </c>
      <c r="F8">
        <v>5.2099999999999991</v>
      </c>
      <c r="G8">
        <v>5.5000000000000018</v>
      </c>
      <c r="H8">
        <v>5.2099999999999991</v>
      </c>
      <c r="I8">
        <v>9.5</v>
      </c>
      <c r="M8">
        <f>M5-M7</f>
        <v>0.30999999999999994</v>
      </c>
    </row>
    <row r="9" spans="2:21" x14ac:dyDescent="0.3">
      <c r="B9" t="s">
        <v>5</v>
      </c>
      <c r="C9">
        <v>7.59</v>
      </c>
      <c r="D9">
        <v>6.27</v>
      </c>
      <c r="E9">
        <v>4.7</v>
      </c>
      <c r="F9">
        <v>6.25</v>
      </c>
      <c r="G9">
        <v>6.4399999999999995</v>
      </c>
      <c r="H9">
        <v>5.7200000000000006</v>
      </c>
      <c r="I9">
        <v>10.18</v>
      </c>
      <c r="R9">
        <f>R4-Q4</f>
        <v>7.2824000000000009</v>
      </c>
      <c r="S9">
        <f>S4-Q4</f>
        <v>4.8108000000000004</v>
      </c>
    </row>
    <row r="10" spans="2:21" x14ac:dyDescent="0.3">
      <c r="B10" t="s">
        <v>6</v>
      </c>
      <c r="C10">
        <v>75.098814229249001</v>
      </c>
      <c r="D10">
        <v>75.279106858054249</v>
      </c>
      <c r="E10">
        <v>83.191489361702139</v>
      </c>
      <c r="F10">
        <v>83.359999999999985</v>
      </c>
      <c r="G10">
        <v>85.403726708074572</v>
      </c>
      <c r="H10">
        <v>91.083916083916066</v>
      </c>
      <c r="I10">
        <v>93.320235756385074</v>
      </c>
      <c r="R10">
        <f>R5-Q5</f>
        <v>8.3856000000000002</v>
      </c>
      <c r="S10">
        <f>S5-Q5</f>
        <v>5.4978999999999996</v>
      </c>
    </row>
    <row r="11" spans="2:21" x14ac:dyDescent="0.3">
      <c r="B11" t="s">
        <v>7</v>
      </c>
      <c r="C11">
        <v>5.8666666666666663</v>
      </c>
      <c r="D11">
        <v>6.2666666666666666</v>
      </c>
      <c r="E11">
        <v>8.4499999999999993</v>
      </c>
      <c r="F11">
        <v>11.983333333333333</v>
      </c>
      <c r="G11">
        <v>14.2</v>
      </c>
      <c r="H11">
        <v>18.25</v>
      </c>
      <c r="I11">
        <v>22.366666666666667</v>
      </c>
      <c r="M11">
        <f>20--48.09</f>
        <v>68.09</v>
      </c>
      <c r="R11">
        <f>R6-Q6</f>
        <v>9.8300999999999998</v>
      </c>
      <c r="S11">
        <f>S6-Q6</f>
        <v>6.3647999999999998</v>
      </c>
    </row>
    <row r="12" spans="2:21" x14ac:dyDescent="0.3">
      <c r="C12">
        <v>57</v>
      </c>
      <c r="D12">
        <v>57</v>
      </c>
      <c r="E12">
        <v>76</v>
      </c>
      <c r="F12">
        <v>111</v>
      </c>
      <c r="G12">
        <v>130</v>
      </c>
      <c r="H12">
        <v>168</v>
      </c>
      <c r="I12">
        <v>228</v>
      </c>
      <c r="R12">
        <f>R7-Q7</f>
        <v>6.1419999999999995</v>
      </c>
      <c r="S12">
        <f>S7-Q7</f>
        <v>3.9914000000000001</v>
      </c>
    </row>
    <row r="13" spans="2:21" x14ac:dyDescent="0.3">
      <c r="C13">
        <v>63</v>
      </c>
      <c r="D13">
        <v>60</v>
      </c>
      <c r="E13">
        <v>83</v>
      </c>
      <c r="F13">
        <v>104</v>
      </c>
      <c r="G13">
        <v>144</v>
      </c>
      <c r="H13">
        <v>189</v>
      </c>
      <c r="I13">
        <v>222</v>
      </c>
      <c r="L13" t="s">
        <v>10</v>
      </c>
      <c r="M13">
        <v>73.423649999999995</v>
      </c>
      <c r="N13">
        <v>92.616789603090979</v>
      </c>
      <c r="O13" t="s">
        <v>9</v>
      </c>
      <c r="T13" t="s">
        <v>14</v>
      </c>
      <c r="U13">
        <f>T31</f>
        <v>81.410256410256409</v>
      </c>
    </row>
    <row r="14" spans="2:21" x14ac:dyDescent="0.3">
      <c r="C14">
        <v>55</v>
      </c>
      <c r="D14">
        <v>63</v>
      </c>
      <c r="E14">
        <v>75</v>
      </c>
      <c r="F14">
        <v>130</v>
      </c>
      <c r="G14">
        <v>149</v>
      </c>
      <c r="H14">
        <v>178</v>
      </c>
      <c r="I14">
        <v>210</v>
      </c>
    </row>
    <row r="15" spans="2:21" x14ac:dyDescent="0.3">
      <c r="C15">
        <v>61</v>
      </c>
      <c r="D15">
        <v>67</v>
      </c>
      <c r="E15">
        <v>90</v>
      </c>
      <c r="F15">
        <v>132</v>
      </c>
      <c r="G15">
        <v>140</v>
      </c>
      <c r="H15">
        <v>188</v>
      </c>
      <c r="I15">
        <v>229</v>
      </c>
      <c r="L15" t="s">
        <v>8</v>
      </c>
      <c r="M15">
        <f>N13-M13</f>
        <v>19.193139603090984</v>
      </c>
      <c r="N15">
        <f>(U13-M13)/M15</f>
        <v>0.41611776788046706</v>
      </c>
      <c r="O15" t="s">
        <v>11</v>
      </c>
    </row>
    <row r="16" spans="2:21" x14ac:dyDescent="0.3">
      <c r="C16">
        <v>55</v>
      </c>
      <c r="D16">
        <v>64</v>
      </c>
      <c r="E16">
        <v>93</v>
      </c>
      <c r="F16">
        <v>120</v>
      </c>
      <c r="G16">
        <v>144</v>
      </c>
      <c r="H16">
        <v>185</v>
      </c>
      <c r="I16">
        <v>227</v>
      </c>
    </row>
    <row r="17" spans="3:27" x14ac:dyDescent="0.3">
      <c r="C17">
        <v>61</v>
      </c>
      <c r="D17">
        <v>65</v>
      </c>
      <c r="E17">
        <v>90</v>
      </c>
      <c r="F17">
        <v>122</v>
      </c>
      <c r="G17">
        <v>145</v>
      </c>
      <c r="H17">
        <v>187</v>
      </c>
      <c r="I17">
        <v>226</v>
      </c>
    </row>
    <row r="19" spans="3:27" x14ac:dyDescent="0.3">
      <c r="N19" t="s">
        <v>12</v>
      </c>
      <c r="O19">
        <f>M15/17.085</f>
        <v>1.1233912556681875</v>
      </c>
    </row>
    <row r="25" spans="3:27" x14ac:dyDescent="0.3">
      <c r="T25">
        <v>0</v>
      </c>
      <c r="U25">
        <v>5</v>
      </c>
      <c r="V25">
        <v>10</v>
      </c>
      <c r="W25">
        <v>15</v>
      </c>
      <c r="X25">
        <v>20</v>
      </c>
      <c r="Y25">
        <v>25</v>
      </c>
      <c r="Z25">
        <v>30</v>
      </c>
      <c r="AA25">
        <v>40</v>
      </c>
    </row>
    <row r="26" spans="3:27" x14ac:dyDescent="0.3">
      <c r="O26">
        <v>76</v>
      </c>
      <c r="T26">
        <v>0.85</v>
      </c>
      <c r="U26">
        <v>0.85</v>
      </c>
      <c r="V26">
        <v>0.85</v>
      </c>
      <c r="W26">
        <v>0.84</v>
      </c>
      <c r="X26">
        <v>0.82</v>
      </c>
      <c r="Y26">
        <v>0.87</v>
      </c>
      <c r="Z26">
        <v>0.86</v>
      </c>
      <c r="AA26">
        <v>0.83</v>
      </c>
    </row>
    <row r="27" spans="3:27" x14ac:dyDescent="0.3">
      <c r="T27">
        <f>3.68-T26</f>
        <v>2.83</v>
      </c>
      <c r="U27">
        <f>3.41-U26</f>
        <v>2.56</v>
      </c>
      <c r="V27">
        <f>7.27-V26</f>
        <v>6.42</v>
      </c>
      <c r="W27">
        <f>5.68-W26</f>
        <v>4.84</v>
      </c>
      <c r="X27">
        <f>6.79-X26</f>
        <v>5.97</v>
      </c>
      <c r="Y27">
        <f>5.13-Y26</f>
        <v>4.26</v>
      </c>
      <c r="Z27">
        <f>7.57-Z26</f>
        <v>6.71</v>
      </c>
      <c r="AA27">
        <f>5.4-AA26</f>
        <v>4.57</v>
      </c>
    </row>
    <row r="28" spans="3:27" x14ac:dyDescent="0.3">
      <c r="T28">
        <f>2.41-T26</f>
        <v>1.56</v>
      </c>
      <c r="U28">
        <f>2.26-U26</f>
        <v>1.4099999999999997</v>
      </c>
      <c r="V28">
        <f>4.25-V26</f>
        <v>3.4</v>
      </c>
      <c r="W28">
        <f>3.37-W26</f>
        <v>2.5300000000000002</v>
      </c>
      <c r="X28">
        <f>3.91-X26</f>
        <v>3.0900000000000003</v>
      </c>
      <c r="Y28">
        <f>3.05-Y26</f>
        <v>2.1799999999999997</v>
      </c>
      <c r="Z28">
        <f>4.21-Z26</f>
        <v>3.35</v>
      </c>
      <c r="AA28">
        <f>3.08-AA26</f>
        <v>2.25</v>
      </c>
    </row>
    <row r="29" spans="3:27" x14ac:dyDescent="0.3">
      <c r="J29">
        <f>20+59.104</f>
        <v>79.103999999999999</v>
      </c>
      <c r="T29">
        <f t="shared" ref="T29:Y29" si="0">T27-T28</f>
        <v>1.27</v>
      </c>
      <c r="U29">
        <f t="shared" si="0"/>
        <v>1.1500000000000004</v>
      </c>
      <c r="V29">
        <f t="shared" si="0"/>
        <v>3.02</v>
      </c>
      <c r="W29">
        <f t="shared" si="0"/>
        <v>2.3099999999999996</v>
      </c>
      <c r="X29">
        <f t="shared" si="0"/>
        <v>2.8799999999999994</v>
      </c>
      <c r="Y29">
        <f t="shared" si="0"/>
        <v>2.08</v>
      </c>
      <c r="Z29">
        <f t="shared" ref="Z29" si="1">Z27-Z28</f>
        <v>3.36</v>
      </c>
      <c r="AA29">
        <f t="shared" ref="AA29" si="2">AA27-AA28</f>
        <v>2.3200000000000003</v>
      </c>
    </row>
    <row r="30" spans="3:27" x14ac:dyDescent="0.3">
      <c r="J30">
        <f>J29/0.8541</f>
        <v>92.616789603090979</v>
      </c>
      <c r="T30">
        <f t="shared" ref="T30:Y30" si="3">T27-T29</f>
        <v>1.56</v>
      </c>
      <c r="U30">
        <f t="shared" si="3"/>
        <v>1.4099999999999997</v>
      </c>
      <c r="V30">
        <f t="shared" si="3"/>
        <v>3.4</v>
      </c>
      <c r="W30">
        <f t="shared" si="3"/>
        <v>2.5300000000000002</v>
      </c>
      <c r="X30">
        <f t="shared" si="3"/>
        <v>3.0900000000000003</v>
      </c>
      <c r="Y30">
        <f t="shared" si="3"/>
        <v>2.1799999999999997</v>
      </c>
      <c r="Z30">
        <f t="shared" ref="Z30" si="4">Z27-Z29</f>
        <v>3.35</v>
      </c>
      <c r="AA30">
        <f t="shared" ref="AA30" si="5">AA27-AA29</f>
        <v>2.25</v>
      </c>
    </row>
    <row r="31" spans="3:27" x14ac:dyDescent="0.3">
      <c r="T31">
        <f t="shared" ref="T31:Y31" si="6">(T29/T30)*100</f>
        <v>81.410256410256409</v>
      </c>
      <c r="U31">
        <f t="shared" si="6"/>
        <v>81.560283687943297</v>
      </c>
      <c r="V31">
        <f t="shared" si="6"/>
        <v>88.82352941176471</v>
      </c>
      <c r="W31">
        <f t="shared" si="6"/>
        <v>91.304347826086925</v>
      </c>
      <c r="X31">
        <f t="shared" si="6"/>
        <v>93.203883495145604</v>
      </c>
      <c r="Y31">
        <f t="shared" si="6"/>
        <v>95.412844036697265</v>
      </c>
      <c r="Z31">
        <f t="shared" ref="Z31" si="7">(Z29/Z30)*100</f>
        <v>100.29850746268656</v>
      </c>
      <c r="AA31">
        <f t="shared" ref="AA31" si="8">(AA29/AA30)*100</f>
        <v>103.11111111111113</v>
      </c>
    </row>
    <row r="32" spans="3:27" x14ac:dyDescent="0.3">
      <c r="T32" s="1">
        <f>AVERAGE(T33:T38)/10</f>
        <v>9.65</v>
      </c>
      <c r="U32" s="1">
        <f t="shared" ref="U32:Y32" si="9">AVERAGE(U33:U38)/10</f>
        <v>17.566666666666666</v>
      </c>
      <c r="V32" s="1">
        <f t="shared" si="9"/>
        <v>20.183333333333334</v>
      </c>
      <c r="W32" s="1">
        <f t="shared" si="9"/>
        <v>22.166666666666664</v>
      </c>
      <c r="X32" s="1">
        <f t="shared" si="9"/>
        <v>21.4</v>
      </c>
      <c r="Y32" s="1">
        <f t="shared" si="9"/>
        <v>22.183333333333334</v>
      </c>
      <c r="Z32" s="1">
        <f t="shared" ref="Z32:AA32" si="10">AVERAGE(Z33:Z38)/10</f>
        <v>21.483333333333334</v>
      </c>
      <c r="AA32" s="1">
        <f t="shared" si="10"/>
        <v>24.566666666666666</v>
      </c>
    </row>
    <row r="33" spans="10:28" x14ac:dyDescent="0.3">
      <c r="T33">
        <v>96</v>
      </c>
      <c r="U33">
        <v>151</v>
      </c>
      <c r="V33">
        <v>200</v>
      </c>
      <c r="W33">
        <v>221</v>
      </c>
      <c r="X33">
        <v>225</v>
      </c>
      <c r="Y33">
        <v>213</v>
      </c>
      <c r="Z33">
        <v>210</v>
      </c>
      <c r="AA33">
        <v>254</v>
      </c>
    </row>
    <row r="34" spans="10:28" x14ac:dyDescent="0.3">
      <c r="T34">
        <v>95</v>
      </c>
      <c r="U34">
        <v>160</v>
      </c>
      <c r="V34">
        <v>201</v>
      </c>
      <c r="W34">
        <v>210</v>
      </c>
      <c r="X34">
        <v>200</v>
      </c>
      <c r="Y34">
        <v>226</v>
      </c>
      <c r="Z34">
        <v>206</v>
      </c>
      <c r="AA34">
        <v>264</v>
      </c>
    </row>
    <row r="35" spans="10:28" x14ac:dyDescent="0.3">
      <c r="T35">
        <v>98</v>
      </c>
      <c r="U35">
        <v>184</v>
      </c>
      <c r="V35">
        <v>201</v>
      </c>
      <c r="W35">
        <v>229</v>
      </c>
      <c r="X35">
        <v>201</v>
      </c>
      <c r="Y35">
        <v>228</v>
      </c>
      <c r="Z35">
        <v>228</v>
      </c>
      <c r="AA35">
        <v>239</v>
      </c>
    </row>
    <row r="36" spans="10:28" x14ac:dyDescent="0.3">
      <c r="T36">
        <v>97</v>
      </c>
      <c r="U36">
        <v>192</v>
      </c>
      <c r="V36">
        <v>203</v>
      </c>
      <c r="W36">
        <v>220</v>
      </c>
      <c r="X36">
        <v>221</v>
      </c>
      <c r="Y36">
        <v>210</v>
      </c>
      <c r="Z36">
        <v>225</v>
      </c>
      <c r="AA36">
        <v>238</v>
      </c>
    </row>
    <row r="37" spans="10:28" x14ac:dyDescent="0.3">
      <c r="J37">
        <v>20</v>
      </c>
      <c r="K37">
        <v>20</v>
      </c>
      <c r="L37">
        <v>20</v>
      </c>
      <c r="T37">
        <v>96</v>
      </c>
      <c r="U37">
        <v>184</v>
      </c>
      <c r="V37">
        <v>204</v>
      </c>
      <c r="W37">
        <v>227</v>
      </c>
      <c r="X37">
        <v>224</v>
      </c>
      <c r="Y37">
        <v>229</v>
      </c>
      <c r="Z37">
        <v>223</v>
      </c>
      <c r="AA37">
        <v>237</v>
      </c>
    </row>
    <row r="38" spans="10:28" x14ac:dyDescent="0.3">
      <c r="J38">
        <v>75</v>
      </c>
      <c r="K38">
        <v>80</v>
      </c>
      <c r="L38">
        <v>110</v>
      </c>
      <c r="T38">
        <v>97</v>
      </c>
      <c r="U38">
        <v>183</v>
      </c>
      <c r="V38">
        <v>202</v>
      </c>
      <c r="W38">
        <v>223</v>
      </c>
      <c r="X38">
        <v>213</v>
      </c>
      <c r="Y38">
        <v>225</v>
      </c>
      <c r="Z38">
        <v>197</v>
      </c>
      <c r="AA38">
        <v>242</v>
      </c>
    </row>
    <row r="44" spans="10:28" ht="15" thickBot="1" x14ac:dyDescent="0.35"/>
    <row r="45" spans="10:28" x14ac:dyDescent="0.3">
      <c r="O45" s="11" t="s">
        <v>30</v>
      </c>
      <c r="P45" s="11"/>
      <c r="Q45" s="11" t="s">
        <v>31</v>
      </c>
      <c r="R45" s="11"/>
      <c r="S45" s="11" t="s">
        <v>32</v>
      </c>
      <c r="T45" s="11"/>
      <c r="U45" s="11" t="s">
        <v>33</v>
      </c>
      <c r="V45" s="11"/>
      <c r="W45" s="11" t="s">
        <v>34</v>
      </c>
      <c r="X45" s="11"/>
      <c r="Y45" s="11" t="s">
        <v>35</v>
      </c>
      <c r="Z45" s="11"/>
      <c r="AA45" s="11" t="s">
        <v>50</v>
      </c>
      <c r="AB45" s="11"/>
    </row>
    <row r="46" spans="10:28" x14ac:dyDescent="0.3"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</row>
    <row r="47" spans="10:28" x14ac:dyDescent="0.3">
      <c r="O47" s="9" t="s">
        <v>36</v>
      </c>
      <c r="P47" s="9">
        <v>58.666666666666664</v>
      </c>
      <c r="Q47" s="9" t="s">
        <v>36</v>
      </c>
      <c r="R47" s="9">
        <v>62.666666666666664</v>
      </c>
      <c r="S47" s="9" t="s">
        <v>36</v>
      </c>
      <c r="T47" s="9">
        <v>84.5</v>
      </c>
      <c r="U47" s="9" t="s">
        <v>36</v>
      </c>
      <c r="V47" s="9">
        <v>119.83333333333333</v>
      </c>
      <c r="W47" s="9" t="s">
        <v>36</v>
      </c>
      <c r="X47" s="9">
        <v>142</v>
      </c>
      <c r="Y47" s="9" t="s">
        <v>36</v>
      </c>
      <c r="Z47" s="9">
        <v>182.5</v>
      </c>
      <c r="AA47" s="9" t="s">
        <v>36</v>
      </c>
      <c r="AB47" s="9">
        <v>223.66666666666666</v>
      </c>
    </row>
    <row r="48" spans="10:28" x14ac:dyDescent="0.3">
      <c r="O48" s="9" t="s">
        <v>37</v>
      </c>
      <c r="P48" s="9">
        <v>1.4063348739819328</v>
      </c>
      <c r="Q48" s="9" t="s">
        <v>37</v>
      </c>
      <c r="R48" s="9">
        <v>1.4757295747452439</v>
      </c>
      <c r="S48" s="9" t="s">
        <v>37</v>
      </c>
      <c r="T48" s="9">
        <v>3.1490739379485309</v>
      </c>
      <c r="U48" s="9" t="s">
        <v>37</v>
      </c>
      <c r="V48" s="9">
        <v>4.4152513455571754</v>
      </c>
      <c r="W48" s="9" t="s">
        <v>37</v>
      </c>
      <c r="X48" s="9">
        <v>2.6708300832013507</v>
      </c>
      <c r="Y48" s="9" t="s">
        <v>37</v>
      </c>
      <c r="Z48" s="9">
        <v>3.3141112433551982</v>
      </c>
      <c r="AA48" s="9" t="s">
        <v>37</v>
      </c>
      <c r="AB48" s="9">
        <v>2.9059326290271161</v>
      </c>
    </row>
    <row r="49" spans="5:28" x14ac:dyDescent="0.3">
      <c r="E49" s="9">
        <v>1.4063348739819328</v>
      </c>
      <c r="F49" s="9">
        <v>1.4757295747452439</v>
      </c>
      <c r="G49" s="9">
        <v>3.1490739379485309</v>
      </c>
      <c r="H49" s="9">
        <v>4.4152513455571754</v>
      </c>
      <c r="I49" s="9">
        <v>2.6708300832013507</v>
      </c>
      <c r="J49" s="9">
        <v>3.3141112433551982</v>
      </c>
      <c r="K49" s="9">
        <v>2.9059326290271161</v>
      </c>
      <c r="O49" s="9" t="s">
        <v>38</v>
      </c>
      <c r="P49" s="9">
        <v>59</v>
      </c>
      <c r="Q49" s="9" t="s">
        <v>38</v>
      </c>
      <c r="R49" s="9">
        <v>63.5</v>
      </c>
      <c r="S49" s="9" t="s">
        <v>38</v>
      </c>
      <c r="T49" s="9">
        <v>86.5</v>
      </c>
      <c r="U49" s="9" t="s">
        <v>38</v>
      </c>
      <c r="V49" s="9">
        <v>121</v>
      </c>
      <c r="W49" s="9" t="s">
        <v>38</v>
      </c>
      <c r="X49" s="9">
        <v>144</v>
      </c>
      <c r="Y49" s="9" t="s">
        <v>38</v>
      </c>
      <c r="Z49" s="9">
        <v>186</v>
      </c>
      <c r="AA49" s="9" t="s">
        <v>38</v>
      </c>
      <c r="AB49" s="9">
        <v>226.5</v>
      </c>
    </row>
    <row r="50" spans="5:28" x14ac:dyDescent="0.3">
      <c r="O50" s="9" t="s">
        <v>39</v>
      </c>
      <c r="P50" s="9">
        <v>55</v>
      </c>
      <c r="Q50" s="9" t="s">
        <v>39</v>
      </c>
      <c r="R50" s="9" t="e">
        <v>#N/A</v>
      </c>
      <c r="S50" s="9" t="s">
        <v>39</v>
      </c>
      <c r="T50" s="9">
        <v>90</v>
      </c>
      <c r="U50" s="9" t="s">
        <v>39</v>
      </c>
      <c r="V50" s="9" t="e">
        <v>#N/A</v>
      </c>
      <c r="W50" s="9" t="s">
        <v>39</v>
      </c>
      <c r="X50" s="9">
        <v>144</v>
      </c>
      <c r="Y50" s="9" t="s">
        <v>39</v>
      </c>
      <c r="Z50" s="9" t="e">
        <v>#N/A</v>
      </c>
      <c r="AA50" s="9" t="s">
        <v>39</v>
      </c>
      <c r="AB50" s="9" t="e">
        <v>#N/A</v>
      </c>
    </row>
    <row r="51" spans="5:28" x14ac:dyDescent="0.3">
      <c r="O51" s="9" t="s">
        <v>40</v>
      </c>
      <c r="P51" s="9">
        <v>3.4448028487370173</v>
      </c>
      <c r="Q51" s="9" t="s">
        <v>40</v>
      </c>
      <c r="R51" s="9">
        <v>3.614784456460256</v>
      </c>
      <c r="S51" s="9" t="s">
        <v>40</v>
      </c>
      <c r="T51" s="9">
        <v>7.713624310270756</v>
      </c>
      <c r="U51" s="9" t="s">
        <v>40</v>
      </c>
      <c r="V51" s="9">
        <v>10.815112882751926</v>
      </c>
      <c r="W51" s="9" t="s">
        <v>40</v>
      </c>
      <c r="X51" s="9">
        <v>6.5421708935184499</v>
      </c>
      <c r="Y51" s="9" t="s">
        <v>40</v>
      </c>
      <c r="Z51" s="9">
        <v>8.1178814970409618</v>
      </c>
      <c r="AA51" s="9" t="s">
        <v>40</v>
      </c>
      <c r="AB51" s="9">
        <v>7.1180521680208741</v>
      </c>
    </row>
    <row r="52" spans="5:28" x14ac:dyDescent="0.3">
      <c r="O52" s="9" t="s">
        <v>41</v>
      </c>
      <c r="P52" s="9">
        <v>11.866666666666669</v>
      </c>
      <c r="Q52" s="9" t="s">
        <v>41</v>
      </c>
      <c r="R52" s="9">
        <v>13.066666666666668</v>
      </c>
      <c r="S52" s="9" t="s">
        <v>41</v>
      </c>
      <c r="T52" s="9">
        <v>59.5</v>
      </c>
      <c r="U52" s="9" t="s">
        <v>41</v>
      </c>
      <c r="V52" s="9">
        <v>116.96666666666667</v>
      </c>
      <c r="W52" s="9" t="s">
        <v>41</v>
      </c>
      <c r="X52" s="9">
        <v>42.8</v>
      </c>
      <c r="Y52" s="9" t="s">
        <v>41</v>
      </c>
      <c r="Z52" s="9">
        <v>65.900000000000006</v>
      </c>
      <c r="AA52" s="9" t="s">
        <v>41</v>
      </c>
      <c r="AB52" s="9">
        <v>50.666666666666664</v>
      </c>
    </row>
    <row r="53" spans="5:28" x14ac:dyDescent="0.3">
      <c r="O53" s="9" t="s">
        <v>42</v>
      </c>
      <c r="P53" s="9">
        <v>-2.3671253629592246</v>
      </c>
      <c r="Q53" s="9" t="s">
        <v>42</v>
      </c>
      <c r="R53" s="9">
        <v>-0.23505830903790681</v>
      </c>
      <c r="S53" s="9" t="s">
        <v>42</v>
      </c>
      <c r="T53" s="9">
        <v>-2.212357884330201</v>
      </c>
      <c r="U53" s="9" t="s">
        <v>42</v>
      </c>
      <c r="V53" s="9">
        <v>-1.0539888432472786</v>
      </c>
      <c r="W53" s="9" t="s">
        <v>42</v>
      </c>
      <c r="X53" s="9">
        <v>2.6406236352519894</v>
      </c>
      <c r="Y53" s="9" t="s">
        <v>42</v>
      </c>
      <c r="Z53" s="9">
        <v>1.4489466497498151</v>
      </c>
      <c r="AA53" s="9" t="s">
        <v>42</v>
      </c>
      <c r="AB53" s="9">
        <v>3.6233206371190914</v>
      </c>
    </row>
    <row r="54" spans="5:28" x14ac:dyDescent="0.3">
      <c r="O54" s="9" t="s">
        <v>43</v>
      </c>
      <c r="P54" s="9">
        <v>2.6093696619650109E-2</v>
      </c>
      <c r="Q54" s="9" t="s">
        <v>43</v>
      </c>
      <c r="R54" s="9">
        <v>-0.66337542737517408</v>
      </c>
      <c r="S54" s="9" t="s">
        <v>43</v>
      </c>
      <c r="T54" s="9">
        <v>-0.34512762961567361</v>
      </c>
      <c r="U54" s="9" t="s">
        <v>43</v>
      </c>
      <c r="V54" s="9">
        <v>-0.42605801147872324</v>
      </c>
      <c r="W54" s="9" t="s">
        <v>43</v>
      </c>
      <c r="X54" s="9">
        <v>-1.4464031857995099</v>
      </c>
      <c r="Y54" s="9" t="s">
        <v>43</v>
      </c>
      <c r="Z54" s="9">
        <v>-1.4535438234919442</v>
      </c>
      <c r="AA54" s="9" t="s">
        <v>43</v>
      </c>
      <c r="AB54" s="9">
        <v>-1.89196495688262</v>
      </c>
    </row>
    <row r="55" spans="5:28" x14ac:dyDescent="0.3">
      <c r="O55" s="9" t="s">
        <v>44</v>
      </c>
      <c r="P55" s="9">
        <v>8</v>
      </c>
      <c r="Q55" s="9" t="s">
        <v>44</v>
      </c>
      <c r="R55" s="9">
        <v>10</v>
      </c>
      <c r="S55" s="9" t="s">
        <v>44</v>
      </c>
      <c r="T55" s="9">
        <v>18</v>
      </c>
      <c r="U55" s="9" t="s">
        <v>44</v>
      </c>
      <c r="V55" s="9">
        <v>28</v>
      </c>
      <c r="W55" s="9" t="s">
        <v>44</v>
      </c>
      <c r="X55" s="9">
        <v>19</v>
      </c>
      <c r="Y55" s="9" t="s">
        <v>44</v>
      </c>
      <c r="Z55" s="9">
        <v>21</v>
      </c>
      <c r="AA55" s="9" t="s">
        <v>44</v>
      </c>
      <c r="AB55" s="9">
        <v>19</v>
      </c>
    </row>
    <row r="56" spans="5:28" x14ac:dyDescent="0.3">
      <c r="O56" s="9" t="s">
        <v>45</v>
      </c>
      <c r="P56" s="9">
        <v>55</v>
      </c>
      <c r="Q56" s="9" t="s">
        <v>45</v>
      </c>
      <c r="R56" s="9">
        <v>57</v>
      </c>
      <c r="S56" s="9" t="s">
        <v>45</v>
      </c>
      <c r="T56" s="9">
        <v>75</v>
      </c>
      <c r="U56" s="9" t="s">
        <v>45</v>
      </c>
      <c r="V56" s="9">
        <v>104</v>
      </c>
      <c r="W56" s="9" t="s">
        <v>45</v>
      </c>
      <c r="X56" s="9">
        <v>130</v>
      </c>
      <c r="Y56" s="9" t="s">
        <v>45</v>
      </c>
      <c r="Z56" s="9">
        <v>168</v>
      </c>
      <c r="AA56" s="9" t="s">
        <v>45</v>
      </c>
      <c r="AB56" s="9">
        <v>210</v>
      </c>
    </row>
    <row r="57" spans="5:28" x14ac:dyDescent="0.3">
      <c r="O57" s="9" t="s">
        <v>46</v>
      </c>
      <c r="P57" s="9">
        <v>63</v>
      </c>
      <c r="Q57" s="9" t="s">
        <v>46</v>
      </c>
      <c r="R57" s="9">
        <v>67</v>
      </c>
      <c r="S57" s="9" t="s">
        <v>46</v>
      </c>
      <c r="T57" s="9">
        <v>93</v>
      </c>
      <c r="U57" s="9" t="s">
        <v>46</v>
      </c>
      <c r="V57" s="9">
        <v>132</v>
      </c>
      <c r="W57" s="9" t="s">
        <v>46</v>
      </c>
      <c r="X57" s="9">
        <v>149</v>
      </c>
      <c r="Y57" s="9" t="s">
        <v>46</v>
      </c>
      <c r="Z57" s="9">
        <v>189</v>
      </c>
      <c r="AA57" s="9" t="s">
        <v>46</v>
      </c>
      <c r="AB57" s="9">
        <v>229</v>
      </c>
    </row>
    <row r="58" spans="5:28" x14ac:dyDescent="0.3">
      <c r="O58" s="9" t="s">
        <v>47</v>
      </c>
      <c r="P58" s="9">
        <v>352</v>
      </c>
      <c r="Q58" s="9" t="s">
        <v>47</v>
      </c>
      <c r="R58" s="9">
        <v>376</v>
      </c>
      <c r="S58" s="9" t="s">
        <v>47</v>
      </c>
      <c r="T58" s="9">
        <v>507</v>
      </c>
      <c r="U58" s="9" t="s">
        <v>47</v>
      </c>
      <c r="V58" s="9">
        <v>719</v>
      </c>
      <c r="W58" s="9" t="s">
        <v>47</v>
      </c>
      <c r="X58" s="9">
        <v>852</v>
      </c>
      <c r="Y58" s="9" t="s">
        <v>47</v>
      </c>
      <c r="Z58" s="9">
        <v>1095</v>
      </c>
      <c r="AA58" s="9" t="s">
        <v>47</v>
      </c>
      <c r="AB58" s="9">
        <v>1342</v>
      </c>
    </row>
    <row r="59" spans="5:28" x14ac:dyDescent="0.3">
      <c r="O59" s="9" t="s">
        <v>48</v>
      </c>
      <c r="P59" s="9">
        <v>6</v>
      </c>
      <c r="Q59" s="9" t="s">
        <v>48</v>
      </c>
      <c r="R59" s="9">
        <v>6</v>
      </c>
      <c r="S59" s="9" t="s">
        <v>48</v>
      </c>
      <c r="T59" s="9">
        <v>6</v>
      </c>
      <c r="U59" s="9" t="s">
        <v>48</v>
      </c>
      <c r="V59" s="9">
        <v>6</v>
      </c>
      <c r="W59" s="9" t="s">
        <v>48</v>
      </c>
      <c r="X59" s="9">
        <v>6</v>
      </c>
      <c r="Y59" s="9" t="s">
        <v>48</v>
      </c>
      <c r="Z59" s="9">
        <v>6</v>
      </c>
      <c r="AA59" s="9" t="s">
        <v>48</v>
      </c>
      <c r="AB59" s="9">
        <v>6</v>
      </c>
    </row>
    <row r="60" spans="5:28" ht="15" thickBot="1" x14ac:dyDescent="0.35">
      <c r="O60" s="10" t="s">
        <v>49</v>
      </c>
      <c r="P60" s="10">
        <v>3.6150988818798426</v>
      </c>
      <c r="Q60" s="10" t="s">
        <v>49</v>
      </c>
      <c r="R60" s="10">
        <v>3.7934836391514275</v>
      </c>
      <c r="S60" s="10" t="s">
        <v>49</v>
      </c>
      <c r="T60" s="10">
        <v>8.0949522639662135</v>
      </c>
      <c r="U60" s="10" t="s">
        <v>49</v>
      </c>
      <c r="V60" s="10">
        <v>11.349764908658074</v>
      </c>
      <c r="W60" s="10" t="s">
        <v>49</v>
      </c>
      <c r="X60" s="10">
        <v>6.8655872979484203</v>
      </c>
      <c r="Y60" s="10" t="s">
        <v>49</v>
      </c>
      <c r="Z60" s="10">
        <v>8.5191941634469561</v>
      </c>
      <c r="AA60" s="10" t="s">
        <v>49</v>
      </c>
      <c r="AB60" s="10">
        <v>7.4699376317599873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D34"/>
  <sheetViews>
    <sheetView zoomScale="25" zoomScaleNormal="25" workbookViewId="0">
      <selection activeCell="C21" sqref="C21"/>
    </sheetView>
  </sheetViews>
  <sheetFormatPr defaultRowHeight="14.4" x14ac:dyDescent="0.3"/>
  <cols>
    <col min="2" max="2" width="21.44140625" bestFit="1" customWidth="1"/>
    <col min="29" max="29" width="11.44140625" customWidth="1"/>
  </cols>
  <sheetData>
    <row r="3" spans="2:18" x14ac:dyDescent="0.3">
      <c r="C3">
        <v>0</v>
      </c>
      <c r="D3">
        <v>5</v>
      </c>
      <c r="E3">
        <v>10</v>
      </c>
      <c r="F3">
        <v>15</v>
      </c>
      <c r="G3">
        <v>20</v>
      </c>
      <c r="H3">
        <v>25</v>
      </c>
      <c r="J3" t="s">
        <v>13</v>
      </c>
    </row>
    <row r="4" spans="2:18" x14ac:dyDescent="0.3">
      <c r="B4" t="s">
        <v>0</v>
      </c>
      <c r="C4">
        <v>0.89</v>
      </c>
      <c r="D4">
        <v>0.84</v>
      </c>
      <c r="E4">
        <v>0.85</v>
      </c>
      <c r="F4">
        <v>0.84</v>
      </c>
      <c r="G4">
        <v>0.88</v>
      </c>
      <c r="H4">
        <v>0.89</v>
      </c>
      <c r="J4">
        <v>0.84</v>
      </c>
      <c r="N4">
        <v>0.88800000000000001</v>
      </c>
      <c r="O4">
        <v>8.1704000000000008</v>
      </c>
      <c r="P4">
        <v>5.6988000000000003</v>
      </c>
    </row>
    <row r="5" spans="2:18" x14ac:dyDescent="0.3">
      <c r="B5" t="s">
        <v>1</v>
      </c>
      <c r="C5">
        <f>3.83-C4</f>
        <v>2.94</v>
      </c>
      <c r="D5">
        <f>4.25-D4</f>
        <v>3.41</v>
      </c>
      <c r="E5">
        <f>5.68-E4</f>
        <v>4.83</v>
      </c>
      <c r="F5">
        <f>5.23-F4</f>
        <v>4.3900000000000006</v>
      </c>
      <c r="G5">
        <f>8.27-G4</f>
        <v>7.39</v>
      </c>
      <c r="H5">
        <f>12.45-H4</f>
        <v>11.559999999999999</v>
      </c>
      <c r="J5">
        <f>4.03-J4</f>
        <v>3.1900000000000004</v>
      </c>
      <c r="N5">
        <v>0.89429999999999998</v>
      </c>
      <c r="O5">
        <v>9.2798999999999996</v>
      </c>
      <c r="P5">
        <v>6.3921999999999999</v>
      </c>
    </row>
    <row r="6" spans="2:18" x14ac:dyDescent="0.3">
      <c r="B6" t="s">
        <v>2</v>
      </c>
      <c r="C6">
        <f>2.52-C4</f>
        <v>1.63</v>
      </c>
      <c r="D6">
        <f>2.71-D4</f>
        <v>1.87</v>
      </c>
      <c r="E6">
        <f>3.43-E4</f>
        <v>2.58</v>
      </c>
      <c r="F6">
        <f>3.12-F4</f>
        <v>2.2800000000000002</v>
      </c>
      <c r="G6">
        <f>4.6-G4</f>
        <v>3.7199999999999998</v>
      </c>
      <c r="H6">
        <f>6.52-H4</f>
        <v>5.63</v>
      </c>
      <c r="J6">
        <f>2.63-J4</f>
        <v>1.79</v>
      </c>
      <c r="N6">
        <v>0.88029999999999997</v>
      </c>
      <c r="O6">
        <v>10.7104</v>
      </c>
      <c r="P6">
        <v>7.2450999999999999</v>
      </c>
    </row>
    <row r="7" spans="2:18" x14ac:dyDescent="0.3">
      <c r="B7" t="s">
        <v>3</v>
      </c>
      <c r="C7">
        <f t="shared" ref="C7:H7" si="0">C5-C6</f>
        <v>1.31</v>
      </c>
      <c r="D7">
        <f t="shared" si="0"/>
        <v>1.54</v>
      </c>
      <c r="E7">
        <f t="shared" si="0"/>
        <v>2.25</v>
      </c>
      <c r="F7">
        <f t="shared" si="0"/>
        <v>2.1100000000000003</v>
      </c>
      <c r="G7">
        <f t="shared" si="0"/>
        <v>3.67</v>
      </c>
      <c r="H7">
        <f t="shared" si="0"/>
        <v>5.9299999999999988</v>
      </c>
      <c r="J7">
        <f>J5-J6</f>
        <v>1.4000000000000004</v>
      </c>
      <c r="N7">
        <v>0.88819999999999999</v>
      </c>
      <c r="O7">
        <v>7.0301999999999998</v>
      </c>
      <c r="P7">
        <v>4.8795999999999999</v>
      </c>
    </row>
    <row r="8" spans="2:18" x14ac:dyDescent="0.3">
      <c r="B8" t="s">
        <v>4</v>
      </c>
      <c r="C8">
        <f t="shared" ref="C8:H8" si="1">C5-C7</f>
        <v>1.63</v>
      </c>
      <c r="D8">
        <f t="shared" si="1"/>
        <v>1.87</v>
      </c>
      <c r="E8">
        <f t="shared" si="1"/>
        <v>2.58</v>
      </c>
      <c r="F8">
        <f t="shared" si="1"/>
        <v>2.2800000000000002</v>
      </c>
      <c r="G8">
        <f t="shared" si="1"/>
        <v>3.7199999999999998</v>
      </c>
      <c r="H8">
        <f t="shared" si="1"/>
        <v>5.63</v>
      </c>
      <c r="J8">
        <f>J5-J7</f>
        <v>1.79</v>
      </c>
    </row>
    <row r="9" spans="2:18" x14ac:dyDescent="0.3">
      <c r="B9" t="s">
        <v>5</v>
      </c>
      <c r="C9">
        <f t="shared" ref="C9:H9" si="2">(C7/C8)*100</f>
        <v>80.368098159509216</v>
      </c>
      <c r="D9">
        <f t="shared" si="2"/>
        <v>82.35294117647058</v>
      </c>
      <c r="E9">
        <f t="shared" si="2"/>
        <v>87.20930232558139</v>
      </c>
      <c r="F9">
        <f t="shared" si="2"/>
        <v>92.543859649122808</v>
      </c>
      <c r="G9">
        <f t="shared" si="2"/>
        <v>98.655913978494624</v>
      </c>
      <c r="H9">
        <f t="shared" si="2"/>
        <v>105.3285968028419</v>
      </c>
      <c r="J9">
        <f>(J7/J8)*100</f>
        <v>78.212290502793309</v>
      </c>
      <c r="O9">
        <f>O4-N4</f>
        <v>7.2824000000000009</v>
      </c>
      <c r="P9">
        <f>P4-N4</f>
        <v>4.8108000000000004</v>
      </c>
    </row>
    <row r="10" spans="2:18" x14ac:dyDescent="0.3">
      <c r="B10" t="s">
        <v>6</v>
      </c>
      <c r="C10" s="1">
        <f>AVERAGE(C11:C16)/10</f>
        <v>8.7666666666666675</v>
      </c>
      <c r="D10" s="1">
        <f t="shared" ref="D10:H10" si="3">AVERAGE(D11:D16)/10</f>
        <v>13.9</v>
      </c>
      <c r="E10" s="1">
        <f t="shared" si="3"/>
        <v>16.916666666666664</v>
      </c>
      <c r="F10" s="1">
        <f t="shared" si="3"/>
        <v>20.05</v>
      </c>
      <c r="G10" s="1">
        <f t="shared" si="3"/>
        <v>24.366666666666667</v>
      </c>
      <c r="H10" s="1">
        <f t="shared" si="3"/>
        <v>29.616666666666667</v>
      </c>
      <c r="O10">
        <f>O5-N5</f>
        <v>8.3856000000000002</v>
      </c>
      <c r="P10">
        <f>P5-N5</f>
        <v>5.4978999999999996</v>
      </c>
    </row>
    <row r="11" spans="2:18" x14ac:dyDescent="0.3">
      <c r="B11" t="s">
        <v>7</v>
      </c>
      <c r="C11">
        <v>84</v>
      </c>
      <c r="D11">
        <v>135</v>
      </c>
      <c r="E11">
        <v>178</v>
      </c>
      <c r="F11">
        <v>197</v>
      </c>
      <c r="G11">
        <v>227</v>
      </c>
      <c r="H11">
        <v>294</v>
      </c>
      <c r="J11">
        <f>20--51.123</f>
        <v>71.12299999999999</v>
      </c>
      <c r="O11">
        <f>O6-N6</f>
        <v>9.8300999999999998</v>
      </c>
      <c r="P11">
        <f>P6-N6</f>
        <v>6.3647999999999998</v>
      </c>
    </row>
    <row r="12" spans="2:18" x14ac:dyDescent="0.3">
      <c r="C12">
        <v>90</v>
      </c>
      <c r="D12">
        <v>139</v>
      </c>
      <c r="E12">
        <v>154</v>
      </c>
      <c r="F12">
        <v>186</v>
      </c>
      <c r="G12">
        <v>220</v>
      </c>
      <c r="H12">
        <v>293</v>
      </c>
      <c r="O12">
        <f>O7-N7</f>
        <v>6.1419999999999995</v>
      </c>
      <c r="P12">
        <f>P7-N7</f>
        <v>3.9914000000000001</v>
      </c>
    </row>
    <row r="13" spans="2:18" x14ac:dyDescent="0.3">
      <c r="C13">
        <v>82</v>
      </c>
      <c r="D13">
        <v>135</v>
      </c>
      <c r="E13">
        <v>156</v>
      </c>
      <c r="F13">
        <v>213</v>
      </c>
      <c r="G13">
        <v>260</v>
      </c>
      <c r="H13">
        <v>301</v>
      </c>
      <c r="I13" t="s">
        <v>10</v>
      </c>
      <c r="J13">
        <v>73.400000000000006</v>
      </c>
      <c r="K13">
        <f>J11/0.7699</f>
        <v>92.379529809066099</v>
      </c>
      <c r="L13" t="s">
        <v>9</v>
      </c>
      <c r="Q13" t="s">
        <v>14</v>
      </c>
      <c r="R13">
        <f>C9</f>
        <v>80.368098159509216</v>
      </c>
    </row>
    <row r="14" spans="2:18" x14ac:dyDescent="0.3">
      <c r="C14">
        <v>80</v>
      </c>
      <c r="D14">
        <v>144</v>
      </c>
      <c r="E14">
        <v>173</v>
      </c>
      <c r="F14">
        <v>202</v>
      </c>
      <c r="G14">
        <v>248</v>
      </c>
      <c r="H14">
        <v>294</v>
      </c>
    </row>
    <row r="15" spans="2:18" x14ac:dyDescent="0.3">
      <c r="C15">
        <v>94</v>
      </c>
      <c r="D15">
        <v>140</v>
      </c>
      <c r="E15">
        <v>178</v>
      </c>
      <c r="F15">
        <v>201</v>
      </c>
      <c r="G15">
        <v>253</v>
      </c>
      <c r="H15">
        <v>296</v>
      </c>
      <c r="I15" t="s">
        <v>8</v>
      </c>
      <c r="J15">
        <f>K13-J13</f>
        <v>18.979529809066094</v>
      </c>
      <c r="K15">
        <f>(R13-J13)/J15</f>
        <v>0.36713755449203528</v>
      </c>
      <c r="L15" t="s">
        <v>11</v>
      </c>
    </row>
    <row r="16" spans="2:18" x14ac:dyDescent="0.3">
      <c r="C16">
        <v>96</v>
      </c>
      <c r="D16">
        <v>141</v>
      </c>
      <c r="E16">
        <v>176</v>
      </c>
      <c r="F16">
        <v>204</v>
      </c>
      <c r="G16">
        <v>254</v>
      </c>
      <c r="H16">
        <v>299</v>
      </c>
    </row>
    <row r="17" spans="11:30" ht="15" thickBot="1" x14ac:dyDescent="0.35"/>
    <row r="18" spans="11:30" x14ac:dyDescent="0.3">
      <c r="S18" s="11" t="s">
        <v>30</v>
      </c>
      <c r="T18" s="11"/>
      <c r="U18" s="11" t="s">
        <v>31</v>
      </c>
      <c r="V18" s="11"/>
      <c r="W18" s="11" t="s">
        <v>32</v>
      </c>
      <c r="X18" s="11"/>
      <c r="Y18" s="11" t="s">
        <v>33</v>
      </c>
      <c r="Z18" s="11"/>
      <c r="AA18" s="11" t="s">
        <v>34</v>
      </c>
      <c r="AB18" s="11"/>
      <c r="AC18" s="11" t="s">
        <v>35</v>
      </c>
      <c r="AD18" s="11"/>
    </row>
    <row r="19" spans="11:30" x14ac:dyDescent="0.3">
      <c r="K19" t="s">
        <v>12</v>
      </c>
      <c r="L19">
        <f>J15/17.085</f>
        <v>1.1108884875075267</v>
      </c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</row>
    <row r="20" spans="11:30" x14ac:dyDescent="0.3">
      <c r="S20" s="9" t="s">
        <v>36</v>
      </c>
      <c r="T20" s="9">
        <v>87.666666666666671</v>
      </c>
      <c r="U20" s="9" t="s">
        <v>36</v>
      </c>
      <c r="V20" s="9">
        <v>139</v>
      </c>
      <c r="W20" s="9" t="s">
        <v>36</v>
      </c>
      <c r="X20" s="9">
        <v>169.16666666666666</v>
      </c>
      <c r="Y20" s="9" t="s">
        <v>36</v>
      </c>
      <c r="Z20" s="9">
        <v>200.5</v>
      </c>
      <c r="AA20" s="9" t="s">
        <v>36</v>
      </c>
      <c r="AB20" s="9">
        <v>243.66666666666666</v>
      </c>
      <c r="AC20" s="9" t="s">
        <v>36</v>
      </c>
      <c r="AD20" s="9">
        <v>296.16666666666669</v>
      </c>
    </row>
    <row r="21" spans="11:30" x14ac:dyDescent="0.3">
      <c r="S21" s="9" t="s">
        <v>37</v>
      </c>
      <c r="T21" s="9">
        <v>2.7039066387564334</v>
      </c>
      <c r="U21" s="9" t="s">
        <v>37</v>
      </c>
      <c r="V21" s="9">
        <v>1.4375905768565218</v>
      </c>
      <c r="W21" s="9" t="s">
        <v>37</v>
      </c>
      <c r="X21" s="9">
        <v>4.5491146879853934</v>
      </c>
      <c r="Y21" s="9" t="s">
        <v>37</v>
      </c>
      <c r="Z21" s="9">
        <v>3.6216938946667856</v>
      </c>
      <c r="AA21" s="9" t="s">
        <v>37</v>
      </c>
      <c r="AB21" s="9">
        <v>6.6265459412208951</v>
      </c>
      <c r="AC21" s="9" t="s">
        <v>37</v>
      </c>
      <c r="AD21" s="9">
        <v>1.3017082793177759</v>
      </c>
    </row>
    <row r="22" spans="11:30" x14ac:dyDescent="0.3">
      <c r="S22" s="9" t="s">
        <v>38</v>
      </c>
      <c r="T22" s="9">
        <v>87</v>
      </c>
      <c r="U22" s="9" t="s">
        <v>38</v>
      </c>
      <c r="V22" s="9">
        <v>139.5</v>
      </c>
      <c r="W22" s="9" t="s">
        <v>38</v>
      </c>
      <c r="X22" s="9">
        <v>174.5</v>
      </c>
      <c r="Y22" s="9" t="s">
        <v>38</v>
      </c>
      <c r="Z22" s="9">
        <v>201.5</v>
      </c>
      <c r="AA22" s="9" t="s">
        <v>38</v>
      </c>
      <c r="AB22" s="9">
        <v>250.5</v>
      </c>
      <c r="AC22" s="9" t="s">
        <v>38</v>
      </c>
      <c r="AD22" s="9">
        <v>295</v>
      </c>
    </row>
    <row r="23" spans="11:30" x14ac:dyDescent="0.3">
      <c r="S23" s="9" t="s">
        <v>39</v>
      </c>
      <c r="T23" s="9" t="e">
        <v>#N/A</v>
      </c>
      <c r="U23" s="9" t="s">
        <v>39</v>
      </c>
      <c r="V23" s="9">
        <v>135</v>
      </c>
      <c r="W23" s="9" t="s">
        <v>39</v>
      </c>
      <c r="X23" s="9">
        <v>178</v>
      </c>
      <c r="Y23" s="9" t="s">
        <v>39</v>
      </c>
      <c r="Z23" s="9" t="e">
        <v>#N/A</v>
      </c>
      <c r="AA23" s="9" t="s">
        <v>39</v>
      </c>
      <c r="AB23" s="9" t="e">
        <v>#N/A</v>
      </c>
      <c r="AC23" s="9" t="s">
        <v>39</v>
      </c>
      <c r="AD23" s="9">
        <v>294</v>
      </c>
    </row>
    <row r="24" spans="11:30" x14ac:dyDescent="0.3">
      <c r="S24" s="9" t="s">
        <v>40</v>
      </c>
      <c r="T24" s="9">
        <v>6.6231915770772227</v>
      </c>
      <c r="U24" s="9" t="s">
        <v>40</v>
      </c>
      <c r="V24" s="9">
        <v>3.5213633723318019</v>
      </c>
      <c r="W24" s="9" t="s">
        <v>40</v>
      </c>
      <c r="X24" s="9">
        <v>11.143009766964518</v>
      </c>
      <c r="Y24" s="9" t="s">
        <v>40</v>
      </c>
      <c r="Z24" s="9">
        <v>8.8713020464867505</v>
      </c>
      <c r="AA24" s="9" t="s">
        <v>40</v>
      </c>
      <c r="AB24" s="9">
        <v>16.231656313102082</v>
      </c>
      <c r="AC24" s="9" t="s">
        <v>40</v>
      </c>
      <c r="AD24" s="9">
        <v>3.1885210782848321</v>
      </c>
    </row>
    <row r="25" spans="11:30" x14ac:dyDescent="0.3">
      <c r="S25" s="9" t="s">
        <v>41</v>
      </c>
      <c r="T25" s="9">
        <v>43.866666666666667</v>
      </c>
      <c r="U25" s="9" t="s">
        <v>41</v>
      </c>
      <c r="V25" s="9">
        <v>12.4</v>
      </c>
      <c r="W25" s="9" t="s">
        <v>41</v>
      </c>
      <c r="X25" s="9">
        <v>124.16666666666666</v>
      </c>
      <c r="Y25" s="9" t="s">
        <v>41</v>
      </c>
      <c r="Z25" s="9">
        <v>78.7</v>
      </c>
      <c r="AA25" s="9" t="s">
        <v>41</v>
      </c>
      <c r="AB25" s="9">
        <v>263.4666666666667</v>
      </c>
      <c r="AC25" s="9" t="s">
        <v>41</v>
      </c>
      <c r="AD25" s="9">
        <v>10.166666666666668</v>
      </c>
    </row>
    <row r="26" spans="11:30" x14ac:dyDescent="0.3">
      <c r="L26">
        <v>20</v>
      </c>
      <c r="M26">
        <v>20</v>
      </c>
      <c r="N26">
        <v>20</v>
      </c>
      <c r="S26" s="9" t="s">
        <v>42</v>
      </c>
      <c r="T26" s="9">
        <v>-2.2020306538187944</v>
      </c>
      <c r="U26" s="9" t="s">
        <v>42</v>
      </c>
      <c r="V26" s="9">
        <v>-0.99635796045785696</v>
      </c>
      <c r="W26" s="9" t="s">
        <v>42</v>
      </c>
      <c r="X26" s="9">
        <v>-1.8213644430431106</v>
      </c>
      <c r="Y26" s="9" t="s">
        <v>42</v>
      </c>
      <c r="Z26" s="9">
        <v>1.5397121909556288</v>
      </c>
      <c r="AA26" s="9" t="s">
        <v>42</v>
      </c>
      <c r="AB26" s="9">
        <v>-1.3954300031552771</v>
      </c>
      <c r="AC26" s="9" t="s">
        <v>42</v>
      </c>
      <c r="AD26" s="9">
        <v>-1.1380811609782775</v>
      </c>
    </row>
    <row r="27" spans="11:30" x14ac:dyDescent="0.3">
      <c r="L27">
        <v>75</v>
      </c>
      <c r="M27">
        <v>80</v>
      </c>
      <c r="N27">
        <v>110</v>
      </c>
      <c r="S27" s="9" t="s">
        <v>43</v>
      </c>
      <c r="T27" s="9">
        <v>0.16888248217156873</v>
      </c>
      <c r="U27" s="9" t="s">
        <v>43</v>
      </c>
      <c r="V27" s="9">
        <v>4.1223036356641839E-2</v>
      </c>
      <c r="W27" s="9" t="s">
        <v>43</v>
      </c>
      <c r="X27" s="9">
        <v>-0.87109114899862428</v>
      </c>
      <c r="Y27" s="9" t="s">
        <v>43</v>
      </c>
      <c r="Z27" s="9">
        <v>-0.46922570397114788</v>
      </c>
      <c r="AA27" s="9" t="s">
        <v>43</v>
      </c>
      <c r="AB27" s="9">
        <v>-0.80887010950541616</v>
      </c>
      <c r="AC27" s="9" t="s">
        <v>43</v>
      </c>
      <c r="AD27" s="9">
        <v>0.77326563317498831</v>
      </c>
    </row>
    <row r="28" spans="11:30" x14ac:dyDescent="0.3">
      <c r="S28" s="9" t="s">
        <v>44</v>
      </c>
      <c r="T28" s="9">
        <v>16</v>
      </c>
      <c r="U28" s="9" t="s">
        <v>44</v>
      </c>
      <c r="V28" s="9">
        <v>9</v>
      </c>
      <c r="W28" s="9" t="s">
        <v>44</v>
      </c>
      <c r="X28" s="9">
        <v>24</v>
      </c>
      <c r="Y28" s="9" t="s">
        <v>44</v>
      </c>
      <c r="Z28" s="9">
        <v>27</v>
      </c>
      <c r="AA28" s="9" t="s">
        <v>44</v>
      </c>
      <c r="AB28" s="9">
        <v>40</v>
      </c>
      <c r="AC28" s="9" t="s">
        <v>44</v>
      </c>
      <c r="AD28" s="9">
        <v>8</v>
      </c>
    </row>
    <row r="29" spans="11:30" x14ac:dyDescent="0.3">
      <c r="S29" s="9" t="s">
        <v>45</v>
      </c>
      <c r="T29" s="9">
        <v>80</v>
      </c>
      <c r="U29" s="9" t="s">
        <v>45</v>
      </c>
      <c r="V29" s="9">
        <v>135</v>
      </c>
      <c r="W29" s="9" t="s">
        <v>45</v>
      </c>
      <c r="X29" s="9">
        <v>154</v>
      </c>
      <c r="Y29" s="9" t="s">
        <v>45</v>
      </c>
      <c r="Z29" s="9">
        <v>186</v>
      </c>
      <c r="AA29" s="9" t="s">
        <v>45</v>
      </c>
      <c r="AB29" s="9">
        <v>220</v>
      </c>
      <c r="AC29" s="9" t="s">
        <v>45</v>
      </c>
      <c r="AD29" s="9">
        <v>293</v>
      </c>
    </row>
    <row r="30" spans="11:30" x14ac:dyDescent="0.3">
      <c r="S30" s="9" t="s">
        <v>46</v>
      </c>
      <c r="T30" s="9">
        <v>96</v>
      </c>
      <c r="U30" s="9" t="s">
        <v>46</v>
      </c>
      <c r="V30" s="9">
        <v>144</v>
      </c>
      <c r="W30" s="9" t="s">
        <v>46</v>
      </c>
      <c r="X30" s="9">
        <v>178</v>
      </c>
      <c r="Y30" s="9" t="s">
        <v>46</v>
      </c>
      <c r="Z30" s="9">
        <v>213</v>
      </c>
      <c r="AA30" s="9" t="s">
        <v>46</v>
      </c>
      <c r="AB30" s="9">
        <v>260</v>
      </c>
      <c r="AC30" s="9" t="s">
        <v>46</v>
      </c>
      <c r="AD30" s="9">
        <v>301</v>
      </c>
    </row>
    <row r="31" spans="11:30" x14ac:dyDescent="0.3">
      <c r="S31" s="9" t="s">
        <v>47</v>
      </c>
      <c r="T31" s="9">
        <v>526</v>
      </c>
      <c r="U31" s="9" t="s">
        <v>47</v>
      </c>
      <c r="V31" s="9">
        <v>834</v>
      </c>
      <c r="W31" s="9" t="s">
        <v>47</v>
      </c>
      <c r="X31" s="9">
        <v>1015</v>
      </c>
      <c r="Y31" s="9" t="s">
        <v>47</v>
      </c>
      <c r="Z31" s="9">
        <v>1203</v>
      </c>
      <c r="AA31" s="9" t="s">
        <v>47</v>
      </c>
      <c r="AB31" s="9">
        <v>1462</v>
      </c>
      <c r="AC31" s="9" t="s">
        <v>47</v>
      </c>
      <c r="AD31" s="9">
        <v>1777</v>
      </c>
    </row>
    <row r="32" spans="11:30" x14ac:dyDescent="0.3">
      <c r="S32" s="9" t="s">
        <v>48</v>
      </c>
      <c r="T32" s="9">
        <v>6</v>
      </c>
      <c r="U32" s="9" t="s">
        <v>48</v>
      </c>
      <c r="V32" s="9">
        <v>6</v>
      </c>
      <c r="W32" s="9" t="s">
        <v>48</v>
      </c>
      <c r="X32" s="9">
        <v>6</v>
      </c>
      <c r="Y32" s="9" t="s">
        <v>48</v>
      </c>
      <c r="Z32" s="9">
        <v>6</v>
      </c>
      <c r="AA32" s="9" t="s">
        <v>48</v>
      </c>
      <c r="AB32" s="9">
        <v>6</v>
      </c>
      <c r="AC32" s="9" t="s">
        <v>48</v>
      </c>
      <c r="AD32" s="9">
        <v>6</v>
      </c>
    </row>
    <row r="33" spans="10:30" ht="15" thickBot="1" x14ac:dyDescent="0.35">
      <c r="S33" s="10" t="s">
        <v>49</v>
      </c>
      <c r="T33" s="10">
        <v>6.950613290843731</v>
      </c>
      <c r="U33" s="10" t="s">
        <v>49</v>
      </c>
      <c r="V33" s="10">
        <v>3.6954442239493068</v>
      </c>
      <c r="W33" s="10" t="s">
        <v>49</v>
      </c>
      <c r="X33" s="10">
        <v>11.693871585161615</v>
      </c>
      <c r="Y33" s="10" t="s">
        <v>49</v>
      </c>
      <c r="Z33" s="10">
        <v>9.3098605398653813</v>
      </c>
      <c r="AA33" s="10" t="s">
        <v>49</v>
      </c>
      <c r="AB33" s="10">
        <v>17.034078629511981</v>
      </c>
      <c r="AC33" s="10" t="s">
        <v>49</v>
      </c>
      <c r="AD33" s="10">
        <v>3.3461476581116774</v>
      </c>
    </row>
    <row r="34" spans="10:30" x14ac:dyDescent="0.3">
      <c r="J34" s="9">
        <v>2.7039066387564334</v>
      </c>
      <c r="K34" s="9">
        <v>1.4375905768565218</v>
      </c>
      <c r="L34" s="9">
        <v>4.5491146879853934</v>
      </c>
      <c r="M34" s="9">
        <v>3.6216938946667856</v>
      </c>
      <c r="N34" s="9">
        <v>1.3017082793177759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X33"/>
  <sheetViews>
    <sheetView zoomScale="85" zoomScaleNormal="85" workbookViewId="0">
      <selection activeCell="C3" sqref="C3:I16"/>
    </sheetView>
  </sheetViews>
  <sheetFormatPr defaultRowHeight="14.4" x14ac:dyDescent="0.3"/>
  <cols>
    <col min="2" max="2" width="21.44140625" customWidth="1"/>
  </cols>
  <sheetData>
    <row r="3" spans="2:24" x14ac:dyDescent="0.3">
      <c r="C3">
        <v>0</v>
      </c>
      <c r="D3">
        <v>4</v>
      </c>
      <c r="E3">
        <v>10</v>
      </c>
      <c r="F3">
        <v>14</v>
      </c>
      <c r="G3">
        <v>18</v>
      </c>
      <c r="H3">
        <v>24</v>
      </c>
      <c r="I3">
        <v>30</v>
      </c>
      <c r="L3" t="s">
        <v>16</v>
      </c>
      <c r="V3" t="s">
        <v>13</v>
      </c>
    </row>
    <row r="4" spans="2:24" x14ac:dyDescent="0.3">
      <c r="B4" t="s">
        <v>0</v>
      </c>
      <c r="C4">
        <v>0.75</v>
      </c>
      <c r="D4">
        <v>0.82</v>
      </c>
      <c r="E4">
        <v>0.87</v>
      </c>
      <c r="F4">
        <v>0.89</v>
      </c>
      <c r="G4">
        <v>0.87</v>
      </c>
      <c r="H4">
        <v>0.89</v>
      </c>
      <c r="I4">
        <v>0.81</v>
      </c>
      <c r="L4">
        <v>0.83</v>
      </c>
      <c r="N4">
        <v>0.88800000000000001</v>
      </c>
      <c r="O4">
        <v>0</v>
      </c>
      <c r="P4">
        <v>5.6988000000000003</v>
      </c>
      <c r="V4">
        <v>0.82</v>
      </c>
    </row>
    <row r="5" spans="2:24" x14ac:dyDescent="0.3">
      <c r="B5" t="s">
        <v>1</v>
      </c>
      <c r="C5">
        <f>14.04-C4</f>
        <v>13.29</v>
      </c>
      <c r="D5">
        <f>11.81-D4</f>
        <v>10.99</v>
      </c>
      <c r="E5">
        <f>9.48-E4</f>
        <v>8.6100000000000012</v>
      </c>
      <c r="F5">
        <f>12.35-F4</f>
        <v>11.459999999999999</v>
      </c>
      <c r="G5">
        <f>12.81-G4</f>
        <v>11.940000000000001</v>
      </c>
      <c r="H5">
        <f>11.82-H4</f>
        <v>10.93</v>
      </c>
      <c r="I5">
        <f>20.49-I4</f>
        <v>19.68</v>
      </c>
      <c r="L5">
        <f>3.86-L4</f>
        <v>3.03</v>
      </c>
      <c r="N5">
        <v>0.89429999999999998</v>
      </c>
      <c r="O5">
        <v>9.2798999999999996</v>
      </c>
      <c r="P5">
        <v>6.3921999999999999</v>
      </c>
      <c r="V5">
        <f>3.86-V4</f>
        <v>3.04</v>
      </c>
    </row>
    <row r="6" spans="2:24" x14ac:dyDescent="0.3">
      <c r="B6" t="s">
        <v>2</v>
      </c>
      <c r="C6">
        <f>8.34-C4</f>
        <v>7.59</v>
      </c>
      <c r="D6">
        <f>7.09-D4</f>
        <v>6.27</v>
      </c>
      <c r="E6">
        <f>5.57-E4</f>
        <v>4.7</v>
      </c>
      <c r="F6">
        <f>7.14-F4</f>
        <v>6.25</v>
      </c>
      <c r="G6">
        <f>7.31-G4</f>
        <v>6.4399999999999995</v>
      </c>
      <c r="H6">
        <f>6.61-H4</f>
        <v>5.7200000000000006</v>
      </c>
      <c r="I6">
        <f>10.99-I4</f>
        <v>10.18</v>
      </c>
      <c r="L6">
        <f>2.67-L4</f>
        <v>1.8399999999999999</v>
      </c>
      <c r="N6">
        <v>0.88029999999999997</v>
      </c>
      <c r="O6">
        <v>10.7104</v>
      </c>
      <c r="P6">
        <v>7.2450999999999999</v>
      </c>
    </row>
    <row r="7" spans="2:24" x14ac:dyDescent="0.3">
      <c r="B7" t="s">
        <v>3</v>
      </c>
      <c r="C7">
        <f t="shared" ref="C7:H7" si="0">C5-C6</f>
        <v>5.6999999999999993</v>
      </c>
      <c r="D7">
        <f t="shared" si="0"/>
        <v>4.7200000000000006</v>
      </c>
      <c r="E7">
        <f t="shared" si="0"/>
        <v>3.910000000000001</v>
      </c>
      <c r="F7">
        <f t="shared" si="0"/>
        <v>5.2099999999999991</v>
      </c>
      <c r="G7">
        <f t="shared" si="0"/>
        <v>5.5000000000000018</v>
      </c>
      <c r="H7">
        <f t="shared" si="0"/>
        <v>5.2099999999999991</v>
      </c>
      <c r="I7">
        <f t="shared" ref="I7" si="1">I5-I6</f>
        <v>9.5</v>
      </c>
      <c r="L7">
        <f t="shared" ref="L7" si="2">L5-L6</f>
        <v>1.19</v>
      </c>
      <c r="N7">
        <v>0.88819999999999999</v>
      </c>
      <c r="O7">
        <v>7.0301999999999998</v>
      </c>
      <c r="P7">
        <v>4.8795999999999999</v>
      </c>
      <c r="V7">
        <f>V5-V4</f>
        <v>2.2200000000000002</v>
      </c>
    </row>
    <row r="8" spans="2:24" x14ac:dyDescent="0.3">
      <c r="B8" t="s">
        <v>4</v>
      </c>
      <c r="C8">
        <f t="shared" ref="C8:H8" si="3">C5-C7</f>
        <v>7.59</v>
      </c>
      <c r="D8">
        <f t="shared" si="3"/>
        <v>6.27</v>
      </c>
      <c r="E8">
        <f t="shared" si="3"/>
        <v>4.7</v>
      </c>
      <c r="F8">
        <f t="shared" si="3"/>
        <v>6.25</v>
      </c>
      <c r="G8">
        <f t="shared" si="3"/>
        <v>6.4399999999999995</v>
      </c>
      <c r="H8">
        <f t="shared" si="3"/>
        <v>5.7200000000000006</v>
      </c>
      <c r="I8">
        <f t="shared" ref="I8" si="4">I5-I7</f>
        <v>10.18</v>
      </c>
      <c r="L8">
        <f t="shared" ref="L8" si="5">L5-L7</f>
        <v>1.8399999999999999</v>
      </c>
      <c r="V8">
        <f>V5-V7</f>
        <v>0.81999999999999984</v>
      </c>
    </row>
    <row r="9" spans="2:24" x14ac:dyDescent="0.3">
      <c r="B9" t="s">
        <v>5</v>
      </c>
      <c r="C9">
        <f t="shared" ref="C9:H9" si="6">(C7/C8)*100</f>
        <v>75.098814229249001</v>
      </c>
      <c r="D9">
        <f t="shared" si="6"/>
        <v>75.279106858054249</v>
      </c>
      <c r="E9">
        <f t="shared" si="6"/>
        <v>83.191489361702139</v>
      </c>
      <c r="F9">
        <f t="shared" si="6"/>
        <v>83.359999999999985</v>
      </c>
      <c r="G9">
        <f t="shared" si="6"/>
        <v>85.403726708074572</v>
      </c>
      <c r="H9">
        <f t="shared" si="6"/>
        <v>91.083916083916066</v>
      </c>
      <c r="I9">
        <f t="shared" ref="I9" si="7">(I7/I8)*100</f>
        <v>93.320235756385074</v>
      </c>
      <c r="L9">
        <f t="shared" ref="L9" si="8">(L7/L8)*100</f>
        <v>64.673913043478265</v>
      </c>
      <c r="O9">
        <f>O4-N4</f>
        <v>-0.88800000000000001</v>
      </c>
      <c r="P9">
        <f>P4-N4</f>
        <v>4.8108000000000004</v>
      </c>
      <c r="V9">
        <f>(V7/V8)*100</f>
        <v>270.73170731707324</v>
      </c>
    </row>
    <row r="10" spans="2:24" x14ac:dyDescent="0.3">
      <c r="B10" t="s">
        <v>6</v>
      </c>
      <c r="C10" s="1">
        <f>AVERAGE(C11:C16)/10</f>
        <v>5.8666666666666663</v>
      </c>
      <c r="D10" s="1">
        <f t="shared" ref="D10:H10" si="9">AVERAGE(D11:D16)/10</f>
        <v>6.2666666666666666</v>
      </c>
      <c r="E10" s="1">
        <f t="shared" si="9"/>
        <v>8.4499999999999993</v>
      </c>
      <c r="F10" s="1">
        <f t="shared" si="9"/>
        <v>11.983333333333333</v>
      </c>
      <c r="G10" s="1">
        <f t="shared" si="9"/>
        <v>14.2</v>
      </c>
      <c r="H10" s="1">
        <f t="shared" si="9"/>
        <v>18.25</v>
      </c>
      <c r="I10" s="1">
        <f t="shared" ref="I10" si="10">AVERAGE(I11:I16)/10</f>
        <v>22.366666666666667</v>
      </c>
      <c r="O10">
        <f>O5-N5</f>
        <v>8.3856000000000002</v>
      </c>
      <c r="P10">
        <f>P5-N5</f>
        <v>5.4978999999999996</v>
      </c>
    </row>
    <row r="11" spans="2:24" x14ac:dyDescent="0.3">
      <c r="B11" t="s">
        <v>7</v>
      </c>
      <c r="C11">
        <v>57</v>
      </c>
      <c r="D11">
        <v>57</v>
      </c>
      <c r="E11">
        <v>76</v>
      </c>
      <c r="F11">
        <v>111</v>
      </c>
      <c r="G11">
        <v>130</v>
      </c>
      <c r="H11">
        <v>168</v>
      </c>
      <c r="I11">
        <v>228</v>
      </c>
      <c r="O11">
        <f>O6-N6</f>
        <v>9.8300999999999998</v>
      </c>
      <c r="P11">
        <f>P6-N6</f>
        <v>6.3647999999999998</v>
      </c>
      <c r="V11">
        <f>20--51.123</f>
        <v>71.12299999999999</v>
      </c>
    </row>
    <row r="12" spans="2:24" x14ac:dyDescent="0.3">
      <c r="C12">
        <v>63</v>
      </c>
      <c r="D12">
        <v>60</v>
      </c>
      <c r="E12">
        <v>83</v>
      </c>
      <c r="F12">
        <v>104</v>
      </c>
      <c r="G12">
        <v>144</v>
      </c>
      <c r="H12">
        <v>189</v>
      </c>
      <c r="I12">
        <v>222</v>
      </c>
      <c r="O12">
        <f>O7-N7</f>
        <v>6.1419999999999995</v>
      </c>
      <c r="P12">
        <f>P7-N7</f>
        <v>3.9914000000000001</v>
      </c>
    </row>
    <row r="13" spans="2:24" x14ac:dyDescent="0.3">
      <c r="C13">
        <v>55</v>
      </c>
      <c r="D13">
        <v>63</v>
      </c>
      <c r="E13">
        <v>75</v>
      </c>
      <c r="F13">
        <v>130</v>
      </c>
      <c r="G13">
        <v>149</v>
      </c>
      <c r="H13">
        <v>178</v>
      </c>
      <c r="I13">
        <v>210</v>
      </c>
      <c r="Q13" t="s">
        <v>14</v>
      </c>
      <c r="R13">
        <f>C9</f>
        <v>75.098814229249001</v>
      </c>
      <c r="V13">
        <f>AVERAGE(V9)</f>
        <v>270.73170731707324</v>
      </c>
      <c r="W13">
        <f>(20+59.104)/0.8541</f>
        <v>92.616789603090979</v>
      </c>
      <c r="X13" t="s">
        <v>9</v>
      </c>
    </row>
    <row r="14" spans="2:24" x14ac:dyDescent="0.3">
      <c r="C14">
        <v>61</v>
      </c>
      <c r="D14">
        <v>67</v>
      </c>
      <c r="E14">
        <v>90</v>
      </c>
      <c r="F14">
        <v>132</v>
      </c>
      <c r="G14">
        <v>140</v>
      </c>
      <c r="H14">
        <v>188</v>
      </c>
      <c r="I14">
        <v>229</v>
      </c>
    </row>
    <row r="15" spans="2:24" x14ac:dyDescent="0.3">
      <c r="C15">
        <v>55</v>
      </c>
      <c r="D15">
        <v>64</v>
      </c>
      <c r="E15">
        <v>93</v>
      </c>
      <c r="F15">
        <v>120</v>
      </c>
      <c r="G15">
        <v>144</v>
      </c>
      <c r="H15">
        <v>185</v>
      </c>
      <c r="I15">
        <v>227</v>
      </c>
      <c r="V15" t="e">
        <f>#REF!-V13</f>
        <v>#REF!</v>
      </c>
      <c r="W15" t="e">
        <f>(R13-V13)/V15</f>
        <v>#REF!</v>
      </c>
      <c r="X15" t="s">
        <v>11</v>
      </c>
    </row>
    <row r="16" spans="2:24" x14ac:dyDescent="0.3">
      <c r="C16">
        <v>61</v>
      </c>
      <c r="D16">
        <v>65</v>
      </c>
      <c r="E16">
        <v>90</v>
      </c>
      <c r="F16">
        <v>122</v>
      </c>
      <c r="G16">
        <v>145</v>
      </c>
      <c r="H16">
        <v>187</v>
      </c>
      <c r="I16">
        <v>226</v>
      </c>
    </row>
    <row r="18" spans="2:24" x14ac:dyDescent="0.3">
      <c r="B18" t="s">
        <v>15</v>
      </c>
    </row>
    <row r="19" spans="2:24" x14ac:dyDescent="0.3">
      <c r="W19" t="s">
        <v>12</v>
      </c>
      <c r="X19" t="e">
        <f>V15/17.085</f>
        <v>#REF!</v>
      </c>
    </row>
    <row r="20" spans="2:24" x14ac:dyDescent="0.3">
      <c r="K20" t="s">
        <v>9</v>
      </c>
    </row>
    <row r="23" spans="2:24" x14ac:dyDescent="0.3">
      <c r="V23">
        <f>(20+61.96)/0.8835</f>
        <v>92.767402376910027</v>
      </c>
    </row>
    <row r="32" spans="2:24" x14ac:dyDescent="0.3">
      <c r="N32">
        <f>20+59.104</f>
        <v>79.103999999999999</v>
      </c>
    </row>
    <row r="33" spans="14:14" x14ac:dyDescent="0.3">
      <c r="N33">
        <f>N32/0.8541</f>
        <v>92.616789603090979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25"/>
  <sheetViews>
    <sheetView zoomScale="85" zoomScaleNormal="85" workbookViewId="0">
      <selection activeCell="C20" sqref="C20:E25"/>
    </sheetView>
  </sheetViews>
  <sheetFormatPr defaultRowHeight="14.4" x14ac:dyDescent="0.3"/>
  <cols>
    <col min="3" max="3" width="20.44140625" bestFit="1" customWidth="1"/>
    <col min="4" max="5" width="11.33203125" bestFit="1" customWidth="1"/>
    <col min="6" max="6" width="14.5546875" bestFit="1" customWidth="1"/>
    <col min="7" max="7" width="14.33203125" bestFit="1" customWidth="1"/>
  </cols>
  <sheetData>
    <row r="2" spans="3:12" x14ac:dyDescent="0.3">
      <c r="C2" s="8" t="s">
        <v>17</v>
      </c>
      <c r="D2" s="8" t="s">
        <v>18</v>
      </c>
      <c r="E2" s="8" t="s">
        <v>26</v>
      </c>
      <c r="F2" s="8" t="s">
        <v>19</v>
      </c>
      <c r="G2" s="8" t="s">
        <v>20</v>
      </c>
      <c r="H2" s="8" t="s">
        <v>21</v>
      </c>
      <c r="K2" s="2"/>
    </row>
    <row r="3" spans="3:12" ht="15" thickBot="1" x14ac:dyDescent="0.35">
      <c r="C3" s="5"/>
      <c r="D3" s="6" t="s">
        <v>29</v>
      </c>
      <c r="E3" s="7" t="s">
        <v>29</v>
      </c>
      <c r="F3" s="7" t="s">
        <v>29</v>
      </c>
      <c r="G3" s="7"/>
      <c r="H3" s="7" t="s">
        <v>29</v>
      </c>
    </row>
    <row r="4" spans="3:12" x14ac:dyDescent="0.3">
      <c r="C4" s="4" t="s">
        <v>28</v>
      </c>
      <c r="D4" s="4">
        <v>100</v>
      </c>
      <c r="E4" s="4">
        <v>53</v>
      </c>
      <c r="F4" s="4">
        <v>47</v>
      </c>
      <c r="G4" s="4"/>
      <c r="H4" s="4">
        <v>1.2</v>
      </c>
    </row>
    <row r="5" spans="3:12" x14ac:dyDescent="0.3">
      <c r="C5" s="4" t="s">
        <v>27</v>
      </c>
      <c r="D5" s="4">
        <v>66</v>
      </c>
      <c r="E5" s="4">
        <v>41</v>
      </c>
      <c r="F5" s="4">
        <v>25</v>
      </c>
      <c r="G5" s="4">
        <v>2.9</v>
      </c>
      <c r="H5" s="4">
        <v>0.4</v>
      </c>
    </row>
    <row r="6" spans="3:12" x14ac:dyDescent="0.3">
      <c r="C6" s="4" t="s">
        <v>22</v>
      </c>
      <c r="D6" s="4">
        <v>92.3</v>
      </c>
      <c r="E6" s="4">
        <v>78.2</v>
      </c>
      <c r="F6" s="4">
        <v>18.98</v>
      </c>
      <c r="G6" s="4">
        <v>0.37</v>
      </c>
      <c r="H6" s="4">
        <v>1.1100000000000001</v>
      </c>
    </row>
    <row r="7" spans="3:12" x14ac:dyDescent="0.3">
      <c r="C7" s="4" t="s">
        <v>23</v>
      </c>
      <c r="D7" s="4">
        <v>83.5</v>
      </c>
      <c r="E7" s="4">
        <v>72.400000000000006</v>
      </c>
      <c r="F7" s="4">
        <f>D7-E7</f>
        <v>11.099999999999994</v>
      </c>
      <c r="G7" s="4">
        <v>0.72</v>
      </c>
      <c r="H7" s="4">
        <v>0.65</v>
      </c>
    </row>
    <row r="8" spans="3:12" x14ac:dyDescent="0.3">
      <c r="C8" s="4" t="s">
        <v>24</v>
      </c>
      <c r="D8" s="4">
        <v>92.6</v>
      </c>
      <c r="E8" s="4">
        <v>73.400000000000006</v>
      </c>
      <c r="F8" s="4">
        <v>19.2</v>
      </c>
      <c r="G8" s="4">
        <v>0.42</v>
      </c>
      <c r="H8" s="4">
        <v>1.1299999999999999</v>
      </c>
    </row>
    <row r="9" spans="3:12" x14ac:dyDescent="0.3">
      <c r="C9" s="2" t="s">
        <v>25</v>
      </c>
      <c r="D9" s="2">
        <v>79.3</v>
      </c>
      <c r="E9" s="2">
        <v>74.5</v>
      </c>
      <c r="F9" s="2">
        <v>4.8</v>
      </c>
      <c r="G9" s="2">
        <v>1.22</v>
      </c>
      <c r="H9" s="2">
        <v>0.28000000000000003</v>
      </c>
    </row>
    <row r="14" spans="3:12" x14ac:dyDescent="0.3">
      <c r="L14">
        <f>8.65+8.02</f>
        <v>16.670000000000002</v>
      </c>
    </row>
    <row r="15" spans="3:12" x14ac:dyDescent="0.3">
      <c r="L15">
        <f>L14/2</f>
        <v>8.3350000000000009</v>
      </c>
    </row>
    <row r="19" spans="3:5" x14ac:dyDescent="0.3">
      <c r="C19" s="2"/>
      <c r="D19" s="2"/>
      <c r="E19" s="2"/>
    </row>
    <row r="20" spans="3:5" x14ac:dyDescent="0.3">
      <c r="C20" s="8" t="s">
        <v>17</v>
      </c>
      <c r="D20" s="8" t="s">
        <v>52</v>
      </c>
      <c r="E20" s="8" t="s">
        <v>53</v>
      </c>
    </row>
    <row r="21" spans="3:5" ht="15" thickBot="1" x14ac:dyDescent="0.35">
      <c r="C21" s="5"/>
      <c r="D21" s="5"/>
      <c r="E21" s="5"/>
    </row>
    <row r="22" spans="3:5" x14ac:dyDescent="0.3">
      <c r="C22" s="4" t="s">
        <v>22</v>
      </c>
      <c r="D22" s="4">
        <v>5.3</v>
      </c>
      <c r="E22" s="4">
        <v>5.8</v>
      </c>
    </row>
    <row r="23" spans="3:5" x14ac:dyDescent="0.3">
      <c r="C23" s="4" t="s">
        <v>24</v>
      </c>
      <c r="D23" s="4">
        <v>10.3</v>
      </c>
      <c r="E23" s="4">
        <v>10.4</v>
      </c>
    </row>
    <row r="24" spans="3:5" x14ac:dyDescent="0.3">
      <c r="C24" s="4" t="s">
        <v>23</v>
      </c>
      <c r="D24" s="4">
        <v>8.0299999999999994</v>
      </c>
      <c r="E24" s="4">
        <v>8.32</v>
      </c>
    </row>
    <row r="25" spans="3:5" x14ac:dyDescent="0.3">
      <c r="C25" s="2" t="s">
        <v>25</v>
      </c>
      <c r="D25" s="2">
        <v>5.0199999999999996</v>
      </c>
      <c r="E25" s="2">
        <v>4.8499999999999996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1</vt:i4>
      </vt:variant>
    </vt:vector>
  </HeadingPairs>
  <TitlesOfParts>
    <vt:vector size="7" baseType="lpstr">
      <vt:lpstr>KCL</vt:lpstr>
      <vt:lpstr>KOH</vt:lpstr>
      <vt:lpstr>KCO3</vt:lpstr>
      <vt:lpstr>Distilled</vt:lpstr>
      <vt:lpstr>KCO3 soil core after 3 weeks</vt:lpstr>
      <vt:lpstr>Sheet1</vt:lpstr>
      <vt:lpstr>Graph graph graph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Robertson</dc:creator>
  <cp:lastModifiedBy>Tom Robertson</cp:lastModifiedBy>
  <dcterms:created xsi:type="dcterms:W3CDTF">2016-09-25T07:34:42Z</dcterms:created>
  <dcterms:modified xsi:type="dcterms:W3CDTF">2017-08-25T04:10:03Z</dcterms:modified>
</cp:coreProperties>
</file>